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ose\Desktop\DOCUMENTOS PARA ANEXAR AL LIBRO\APENDICES\"/>
    </mc:Choice>
  </mc:AlternateContent>
  <xr:revisionPtr revIDLastSave="0" documentId="13_ncr:1_{1C539C73-365B-4787-A039-BE8543B65393}" xr6:coauthVersionLast="47" xr6:coauthVersionMax="47" xr10:uidLastSave="{00000000-0000-0000-0000-000000000000}"/>
  <bookViews>
    <workbookView xWindow="-108" yWindow="-108" windowWidth="23256" windowHeight="12576" tabRatio="516" activeTab="1" xr2:uid="{2F89F575-FE2A-4116-B83A-CD6634168CD5}"/>
  </bookViews>
  <sheets>
    <sheet name="INDICE" sheetId="31" r:id="rId1"/>
    <sheet name="A" sheetId="1" r:id="rId2"/>
    <sheet name="B" sheetId="20" r:id="rId3"/>
    <sheet name="C" sheetId="28" r:id="rId4"/>
    <sheet name="D" sheetId="29" r:id="rId5"/>
    <sheet name="E" sheetId="25" r:id="rId6"/>
    <sheet name="F" sheetId="22" r:id="rId7"/>
    <sheet name="G" sheetId="27" r:id="rId8"/>
    <sheet name="H" sheetId="16" r:id="rId9"/>
    <sheet name="I" sheetId="17" r:id="rId10"/>
    <sheet name="J" sheetId="2" r:id="rId11"/>
    <sheet name="K" sheetId="30" r:id="rId12"/>
    <sheet name="L" sheetId="34" r:id="rId13"/>
    <sheet name="M" sheetId="33" r:id="rId14"/>
    <sheet name="N" sheetId="35" r:id="rId15"/>
  </sheets>
  <definedNames>
    <definedName name="dat">#REF!</definedName>
    <definedName name="dato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" l="1"/>
  <c r="E19" i="20"/>
  <c r="K32" i="29"/>
  <c r="E109" i="1"/>
  <c r="E124" i="1"/>
  <c r="I7" i="16"/>
  <c r="E67" i="1"/>
  <c r="E81" i="1" l="1"/>
  <c r="E67" i="25" a="1"/>
  <c r="E67" i="25" s="1"/>
  <c r="E68" i="25" s="1"/>
  <c r="E38" i="20" l="1"/>
  <c r="I468" i="22"/>
  <c r="I198" i="22"/>
  <c r="E95" i="20"/>
  <c r="E83" i="20"/>
  <c r="E59" i="20"/>
  <c r="I453" i="22"/>
  <c r="I438" i="22"/>
  <c r="I423" i="22"/>
  <c r="H20" i="27" a="1"/>
  <c r="H20" i="27" s="1"/>
  <c r="H18" i="27"/>
  <c r="H16" i="27"/>
  <c r="I408" i="22" l="1"/>
  <c r="I393" i="22"/>
  <c r="I378" i="22"/>
  <c r="I363" i="22"/>
  <c r="I348" i="22"/>
  <c r="I303" i="22"/>
  <c r="I333" i="22"/>
  <c r="I318" i="22"/>
  <c r="I288" i="22"/>
  <c r="I273" i="22"/>
  <c r="I258" i="22"/>
  <c r="I243" i="22"/>
  <c r="I228" i="22"/>
  <c r="I213" i="22"/>
  <c r="I183" i="22"/>
  <c r="E64" i="25"/>
  <c r="E51" i="25"/>
  <c r="E23" i="25"/>
  <c r="E24" i="25" s="1"/>
  <c r="E37" i="25"/>
  <c r="E38" i="25" s="1"/>
  <c r="E48" i="25"/>
  <c r="E21" i="25"/>
  <c r="E35" i="25"/>
  <c r="E66" i="25" l="1"/>
  <c r="E26" i="25"/>
  <c r="E27" i="25" s="1" a="1"/>
  <c r="E27" i="25" s="1"/>
  <c r="E28" i="25" s="1"/>
  <c r="E53" i="25"/>
  <c r="E54" i="25" s="1" a="1"/>
  <c r="E54" i="25" s="1"/>
  <c r="E55" i="25" s="1"/>
  <c r="E40" i="25"/>
  <c r="E41" i="25" s="1" a="1"/>
  <c r="E41" i="25" s="1"/>
  <c r="E42" i="25" s="1"/>
  <c r="I168" i="22" l="1"/>
  <c r="I153" i="22"/>
  <c r="I138" i="22"/>
  <c r="I123" i="22"/>
  <c r="E72" i="20"/>
  <c r="I108" i="22" l="1"/>
  <c r="E9" i="20"/>
  <c r="I93" i="22"/>
  <c r="I78" i="22"/>
  <c r="I63" i="22"/>
  <c r="E93" i="1"/>
  <c r="E95" i="1"/>
  <c r="E94" i="1"/>
  <c r="E80" i="1"/>
  <c r="E83" i="1" s="1"/>
  <c r="I48" i="22"/>
  <c r="I33" i="22"/>
  <c r="E50" i="20"/>
  <c r="I18" i="22"/>
  <c r="I3" i="22"/>
  <c r="I491" i="22" s="1"/>
  <c r="E29" i="20"/>
  <c r="E58" i="1"/>
  <c r="E69" i="1" s="1"/>
  <c r="P10" i="2"/>
  <c r="P9" i="2"/>
  <c r="P8" i="2"/>
  <c r="P7" i="2"/>
  <c r="P6" i="2"/>
  <c r="P5" i="2"/>
  <c r="P4" i="2"/>
  <c r="G17" i="1" l="1"/>
  <c r="I17" i="1" s="1"/>
  <c r="G18" i="1"/>
  <c r="I18" i="1" s="1"/>
  <c r="G11" i="1" l="1"/>
  <c r="I11" i="1" s="1"/>
  <c r="I12" i="1" s="1"/>
  <c r="E36" i="1" s="1"/>
  <c r="G16" i="1"/>
  <c r="I16" i="1" s="1"/>
  <c r="I19" i="1" s="1"/>
  <c r="E37" i="1" s="1"/>
  <c r="E41" i="1" l="1"/>
  <c r="E107" i="1" s="1"/>
  <c r="E112" i="1" s="1"/>
  <c r="G19" i="1"/>
  <c r="E142" i="1" s="1"/>
  <c r="E146" i="1" s="1"/>
  <c r="E65" i="1" l="1"/>
  <c r="I20" i="1"/>
  <c r="E92" i="1" l="1"/>
  <c r="E71" i="1"/>
  <c r="E132" i="1"/>
  <c r="E135" i="1" s="1"/>
  <c r="E97" i="1" l="1"/>
  <c r="E98" i="1" s="1"/>
  <c r="E72" i="1" l="1"/>
  <c r="E7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tc={075CFC3E-E27A-4945-8F3E-F94078FA07B5}</author>
  </authors>
  <commentList>
    <comment ref="E68" authorId="0" shapeId="0" xr:uid="{075CFC3E-E27A-4945-8F3E-F94078FA07B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Verificar dato, este es inventado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tc={317D342B-E447-46DC-8728-320A981C26B5}</author>
    <author>tc={77C7201A-8E55-42C6-A1B9-EE382989B474}</author>
    <author>tc={92DBF8FD-907A-4BD8-9CD4-429BC49E3175}</author>
    <author>tc={5281B135-402B-42A3-9DEC-C2CB35C9FF1C}</author>
  </authors>
  <commentList>
    <comment ref="G27" authorId="0" shapeId="0" xr:uid="{317D342B-E447-46DC-8728-320A981C26B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Al no encontrar el valor de 3.39 en la tabla, el sistema toma el inmediatamente superior que en este caso es 5.26 mm^2 y la correspondencia para el es 10 AWG
</t>
      </text>
    </comment>
    <comment ref="G41" authorId="1" shapeId="0" xr:uid="{77C7201A-8E55-42C6-A1B9-EE382989B474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Al no encontrar el valor de 3.39 en la tabla, el sistema toma el inmediatamente superior que en este caso es 5.26 mm^2 y la correspondencia para el es 10 AWG
</t>
      </text>
    </comment>
    <comment ref="G54" authorId="2" shapeId="0" xr:uid="{92DBF8FD-907A-4BD8-9CD4-429BC49E317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Al no encontrar el valor de 3.39 en la tabla, el sistema toma el inmediatamente superior que en este caso es 5.26 mm^2 y la correspondencia para el es 10 AWG
</t>
      </text>
    </comment>
    <comment ref="G67" authorId="3" shapeId="0" xr:uid="{5281B135-402B-42A3-9DEC-C2CB35C9FF1C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Al no encontrar el valor de 3.39 en la tabla, el sistema toma el inmediatamente superior que en este caso es 5.26 mm^2 y la correspondencia para el es 10 AWG
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<sst xmlns="http://schemas.openxmlformats.org/spreadsheetml/2006/main" count="937" uniqueCount="600">
  <si>
    <t>TIPO DE CARGA</t>
  </si>
  <si>
    <t>CANT.</t>
  </si>
  <si>
    <t xml:space="preserve">POTENCIA [W] </t>
  </si>
  <si>
    <t>POT_TOTAL [W]</t>
  </si>
  <si>
    <t>HORAS DE USO [h/día]</t>
  </si>
  <si>
    <t>Bombillas</t>
  </si>
  <si>
    <t>TOTAL CONSUMO EN DC</t>
  </si>
  <si>
    <t>Ventilador</t>
  </si>
  <si>
    <t>CONSUMO TOTAL CARGAS AC + DC</t>
  </si>
  <si>
    <t>[Wh/día]</t>
  </si>
  <si>
    <t>PARAMETER THE HSP</t>
  </si>
  <si>
    <t>OPCIONES DE TRABAJO</t>
  </si>
  <si>
    <t>POWER | Data Access Viewer</t>
  </si>
  <si>
    <t>PARAMETER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</si>
  <si>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</si>
  <si>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</si>
  <si>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</si>
  <si>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</si>
  <si>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</si>
  <si>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</si>
  <si>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</si>
  <si>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</si>
  <si>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</si>
  <si>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</si>
  <si>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</si>
  <si>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</si>
  <si>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</t>
  </si>
  <si>
    <t>PROMEDIO</t>
  </si>
  <si>
    <t>COND. MÁS BAJA</t>
  </si>
  <si>
    <t>-BEGIN HEADER-</t>
  </si>
  <si>
    <t>SI_EF_TILTED_SURFACE_HORIZONTAL</t>
  </si>
  <si>
    <t xml:space="preserve">NASA/POWER CERES/MERRA2 Native Resolution Climatology Climatologies </t>
  </si>
  <si>
    <t>SI_EF_TILTED_SURFACE_LAT_MINUS15</t>
  </si>
  <si>
    <t xml:space="preserve">20-year Meteorological and Solar Monthly &amp; Annual Climatologies (January 2001 - December 2020) </t>
  </si>
  <si>
    <t>SI_EF_TILTED_SURFACE_LATITUDE</t>
  </si>
  <si>
    <t>SI_EF_TILTED_SURFACE_LAT_PLUS15</t>
  </si>
  <si>
    <t>SI_EF_TILTED_SURFACE_VERTICAL</t>
  </si>
  <si>
    <t xml:space="preserve">The value for missing source data that cannot be computed or is outside of the sources availability range: -999 </t>
  </si>
  <si>
    <t>SI_EF_TILTED_SURFACE_OPTIMAL</t>
  </si>
  <si>
    <t xml:space="preserve">Parameter(s): </t>
  </si>
  <si>
    <t>SI_EF_TILTED_SURFACE_OPTIMAL_ANG</t>
  </si>
  <si>
    <t xml:space="preserve">SI_EF_TILTED_SURFACE_HORIZONTAL          SRB V4/CERES SYN1deg Solar Irradiance for Equator Facing Horizontal Surface (kW-hr/m^2/day) </t>
  </si>
  <si>
    <t>SI_EF_TILTED_SURFACE_OPTIMAL_ANG_ORT</t>
  </si>
  <si>
    <t>S</t>
  </si>
  <si>
    <t>N</t>
  </si>
  <si>
    <t xml:space="preserve">SI_EF_TILTED_SURFACE_LAT_MINUS15         SRB V4/CERES SYN1deg Solar Irradiance for Equator Facing Latitude Minus 15 Tilt (kW-hr/m^2/day) </t>
  </si>
  <si>
    <t xml:space="preserve">SI_EF_TILTED_SURFACE_LATITUDE            SRB V4/CERES SYN1deg Solar Irradiance for Equator Facing Latitude Tilt (kW-hr/m^2/day) </t>
  </si>
  <si>
    <t xml:space="preserve">SI_EF_TILTED_SURFACE_LAT_PLUS15          SRB V4/CERES SYN1deg Solar Irradiance for Equator Facing Latitude Plus 15 Tilt (kW-hr/m^2/day) </t>
  </si>
  <si>
    <t xml:space="preserve">SI_EF_TILTED_SURFACE_VERTICAL            SRB V4/CERES SYN1deg Solar Irradiance for Equator Facing Vertical Surface (kW-hr/m^2/day) </t>
  </si>
  <si>
    <t xml:space="preserve">SI_EF_TILTED_SURFACE_OPTIMAL             SRB V4/CERES SYN1deg Solar Irradiance Optimal (kW-hr/m^2/day) </t>
  </si>
  <si>
    <t xml:space="preserve">SI_EF_TILTED_SURFACE_OPTIMAL_ANG         SRB V4/CERES SYN1deg Solar Irradiance Optimal Angle (Degrees) </t>
  </si>
  <si>
    <t xml:space="preserve">SI_EF_TILTED_SURFACE_OPTIMAL_ANG_ORT     SRB V4/CERES SYN1deg Solar Irradiance Tilted Surface Orientation (N/S Orientation) </t>
  </si>
  <si>
    <t>-END HEADER-</t>
  </si>
  <si>
    <t>%</t>
  </si>
  <si>
    <t>Longitud</t>
  </si>
  <si>
    <t>Latitud</t>
  </si>
  <si>
    <t>CARGA INSTALADA EN DC</t>
  </si>
  <si>
    <t>CARGA INSTALADA EN AC</t>
  </si>
  <si>
    <t>ENER. REQUER. [Wh/día]</t>
  </si>
  <si>
    <t xml:space="preserve">Concepto </t>
  </si>
  <si>
    <t>Pérdidas en %</t>
  </si>
  <si>
    <t>PR</t>
  </si>
  <si>
    <t>días</t>
  </si>
  <si>
    <t>Wp</t>
  </si>
  <si>
    <t>[V]</t>
  </si>
  <si>
    <t>[Ah]</t>
  </si>
  <si>
    <t>[W]</t>
  </si>
  <si>
    <t xml:space="preserve">Polvo y suciedad </t>
  </si>
  <si>
    <t xml:space="preserve">Dispersión de parámetros entre módulos </t>
  </si>
  <si>
    <t xml:space="preserve">Autodescarga de las baterías </t>
  </si>
  <si>
    <t xml:space="preserve">Rendimiento del proceso de carga y descarga </t>
  </si>
  <si>
    <t xml:space="preserve">Inversor </t>
  </si>
  <si>
    <t xml:space="preserve">Regulador </t>
  </si>
  <si>
    <t xml:space="preserve">Cableado desde los paneles al regulador </t>
  </si>
  <si>
    <t xml:space="preserve">Cableado del resto de la instalación  </t>
  </si>
  <si>
    <t>[A]</t>
  </si>
  <si>
    <t xml:space="preserve">CANTidad  </t>
  </si>
  <si>
    <t>celular</t>
  </si>
  <si>
    <t xml:space="preserve">menores </t>
  </si>
  <si>
    <t>kW</t>
  </si>
  <si>
    <t xml:space="preserve">Entre </t>
  </si>
  <si>
    <t>1,5 [kW]</t>
  </si>
  <si>
    <t>5 [kW]</t>
  </si>
  <si>
    <t>mayores</t>
  </si>
  <si>
    <t>potencias normalizadas para determinar la tensión del sistema</t>
  </si>
  <si>
    <t>total potencia cargas AC</t>
  </si>
  <si>
    <t>1, DIMENSIONADO DE SISTEMAS FOTOVOLTAICOS AISLADOS - MÉTODO AMPERI HORA</t>
  </si>
  <si>
    <t>[kW]</t>
  </si>
  <si>
    <t xml:space="preserve">Tensión del sistema </t>
  </si>
  <si>
    <t>se selecciona la tensión del sistema de acuerdo a la potencia requerida por la carga</t>
  </si>
  <si>
    <t>Cálculo de la energía real necesaria (L)</t>
  </si>
  <si>
    <t xml:space="preserve">Lcc </t>
  </si>
  <si>
    <t>Lcc es la carga diaria en corriente continua</t>
  </si>
  <si>
    <t>Lca</t>
  </si>
  <si>
    <t>Lca es la carga diaria en corriente alterna.</t>
  </si>
  <si>
    <t>η_inv</t>
  </si>
  <si>
    <t>η_g</t>
  </si>
  <si>
    <t>fórmula, tener en cuenta que ng no es eficiencia de generador</t>
  </si>
  <si>
    <t>η_inv es la eficiencia del inversor</t>
  </si>
  <si>
    <t>η_g es la eficiencia de carga -descarga de la bateria</t>
  </si>
  <si>
    <t>L</t>
  </si>
  <si>
    <t>Estimación de la carga</t>
  </si>
  <si>
    <t>Cálculo de número de módulos fotovoltaicos</t>
  </si>
  <si>
    <t>Donde:</t>
  </si>
  <si>
    <t>HSP</t>
  </si>
  <si>
    <t>Fs</t>
  </si>
  <si>
    <t xml:space="preserve">Location: Latitude  7.1423   Longitude -73.1216 </t>
  </si>
  <si>
    <t>Elevation from MERRA-2: Average for 0.5 x 0.625 degree lat/lon region = 1595.43 meters</t>
  </si>
  <si>
    <t>[Wh/m^2/día]</t>
  </si>
  <si>
    <t xml:space="preserve">Selección de la tensión del sistema </t>
  </si>
  <si>
    <t>NMF  (Número de módulos fotovoltaicos)</t>
  </si>
  <si>
    <t>NMF</t>
  </si>
  <si>
    <t>PERFORMANCE RATIO. Pérdidas energéticas aproximadas por componente en una instalación FV</t>
  </si>
  <si>
    <t>Fs es el factor de sombra o coeficiente de pérdidas por sombra (0 equivale 
al 100% de pérdidas; 1 equivale al 0% de pérdidas por sombras).</t>
  </si>
  <si>
    <t>Performance ratio ó Cálculo de Pérdidas energéticas aproximadas por componente en una instalación FV</t>
  </si>
  <si>
    <t>Es la energía diaria real necesaria</t>
  </si>
  <si>
    <t>Son los vatios pico de módulo fotovoltaico que se utiliza en la instalación.</t>
  </si>
  <si>
    <t>Perdidas del sistema fotovoltaico</t>
  </si>
  <si>
    <t>HSPα,ß son las horas de sol pico incidentes sobre el plano de los paneles (β es el 
ángulo de la inclinación sobre la horizontal y α la orientación respecto del sur).</t>
  </si>
  <si>
    <t>und</t>
  </si>
  <si>
    <t xml:space="preserve">Días de autonomía </t>
  </si>
  <si>
    <t>Profundidad de descarga de la bateria</t>
  </si>
  <si>
    <t>n</t>
  </si>
  <si>
    <t>Vsist</t>
  </si>
  <si>
    <t>PdB</t>
  </si>
  <si>
    <t>Demanda diaria real necesaria (L) .</t>
  </si>
  <si>
    <t>Ddia (real necesaria)</t>
  </si>
  <si>
    <t>C</t>
  </si>
  <si>
    <t>[%]</t>
  </si>
  <si>
    <t>Bcs</t>
  </si>
  <si>
    <t>Cálculo para conexión de baterias en serie (Bcs)</t>
  </si>
  <si>
    <t>Vbb</t>
  </si>
  <si>
    <t>Tensión del banco de baterias</t>
  </si>
  <si>
    <t>Bcs : baterias conectadas en serie</t>
  </si>
  <si>
    <t>vnom_bat</t>
  </si>
  <si>
    <t>Tensión nominal de la bateria seleccionada</t>
  </si>
  <si>
    <t>Cálculo para conexión de baterias en paralelo (Bcp)</t>
  </si>
  <si>
    <t>Bcp : baterias conectadas en paralelo</t>
  </si>
  <si>
    <t>PR: performance ratio</t>
  </si>
  <si>
    <t xml:space="preserve">Cálculo para capacidad mínima de baterias  (C) </t>
  </si>
  <si>
    <t>Capacidad mínima de baterias.</t>
  </si>
  <si>
    <t>Cs</t>
  </si>
  <si>
    <t>Bcp</t>
  </si>
  <si>
    <t>Σ_AC</t>
  </si>
  <si>
    <t>Sumatoria de cargas en AC</t>
  </si>
  <si>
    <t>Fsim</t>
  </si>
  <si>
    <t>factor de simultaneidad</t>
  </si>
  <si>
    <t>Fseg</t>
  </si>
  <si>
    <t>Factor de seguridad</t>
  </si>
  <si>
    <t>Pinv</t>
  </si>
  <si>
    <t>Cálculo para la potencia mínima del inversor (Pinv)</t>
  </si>
  <si>
    <t>TIPO DE USUARIO: Laboratorio de pruebas LabAT_205</t>
  </si>
  <si>
    <t>Voc</t>
  </si>
  <si>
    <t>Tensión del módulo en circuito abierto</t>
  </si>
  <si>
    <t>Nps</t>
  </si>
  <si>
    <t>Número de paneles conectados en serie</t>
  </si>
  <si>
    <t>Fc</t>
  </si>
  <si>
    <t xml:space="preserve">Factor de correción </t>
  </si>
  <si>
    <t>Isc</t>
  </si>
  <si>
    <t xml:space="preserve">Corriente de cortocircuito del módulo </t>
  </si>
  <si>
    <t>ITEM</t>
  </si>
  <si>
    <t>CANTIDAD</t>
  </si>
  <si>
    <t xml:space="preserve">DESCRIPCIÓN </t>
  </si>
  <si>
    <t xml:space="preserve">JA SOLAR </t>
  </si>
  <si>
    <t xml:space="preserve">TYPE </t>
  </si>
  <si>
    <t>JAM72S01-380/PR</t>
  </si>
  <si>
    <t>peak power(Pmax)</t>
  </si>
  <si>
    <t>open circuit voltage (Voc)</t>
  </si>
  <si>
    <t>Max power voltage (Vmp)</t>
  </si>
  <si>
    <t>short circuit current (Isc)</t>
  </si>
  <si>
    <t>Max power current(Imp)</t>
  </si>
  <si>
    <t xml:space="preserve">Eficiencia del mudulo </t>
  </si>
  <si>
    <t xml:space="preserve">Dimensiones </t>
  </si>
  <si>
    <t>1960x991x40</t>
  </si>
  <si>
    <t>[mm]</t>
  </si>
  <si>
    <t>N° de células</t>
  </si>
  <si>
    <t>72(6x12)</t>
  </si>
  <si>
    <t xml:space="preserve">Peso </t>
  </si>
  <si>
    <t>[kg]</t>
  </si>
  <si>
    <t>P. UND</t>
  </si>
  <si>
    <t>Corriente</t>
  </si>
  <si>
    <t xml:space="preserve">Tensión </t>
  </si>
  <si>
    <t>Cálculo de tensión para selección de DPS</t>
  </si>
  <si>
    <t>Cálculo de corriente para selección de DPS</t>
  </si>
  <si>
    <t>DPS DC 600 Vdc con RETIE projoy dps solar</t>
  </si>
  <si>
    <t>Divisor de cables, terminales de cableado en cobre, 1 en 6_riel DIN</t>
  </si>
  <si>
    <t xml:space="preserve"> [mm2]</t>
  </si>
  <si>
    <t xml:space="preserve">Conductividad del Material </t>
  </si>
  <si>
    <t xml:space="preserve">L=longitud del cable </t>
  </si>
  <si>
    <t>[m]</t>
  </si>
  <si>
    <t>Cobre</t>
  </si>
  <si>
    <t xml:space="preserve">I = intensidad </t>
  </si>
  <si>
    <t>(A)</t>
  </si>
  <si>
    <t>Aluminio</t>
  </si>
  <si>
    <t xml:space="preserve">κ  =  conductividad </t>
  </si>
  <si>
    <t>(m/Ω mm2)</t>
  </si>
  <si>
    <t>ΔV = caída de tensión</t>
  </si>
  <si>
    <t xml:space="preserve"> [V]</t>
  </si>
  <si>
    <t>CABLE CENTELSA FOTOVOLTAICO TIPO PV XLPE 600V 90OC SR</t>
  </si>
  <si>
    <t xml:space="preserve">Calibre </t>
  </si>
  <si>
    <t>Número de hilos</t>
  </si>
  <si>
    <t>Espesor nominal del aislamiento</t>
  </si>
  <si>
    <t>Diametro total aprox</t>
  </si>
  <si>
    <t>Peso total aprox</t>
  </si>
  <si>
    <t>AWG/Kcmil</t>
  </si>
  <si>
    <t>mm</t>
  </si>
  <si>
    <t>5,6</t>
  </si>
  <si>
    <t>% caida tensión</t>
  </si>
  <si>
    <t>6,2</t>
  </si>
  <si>
    <t>1,91</t>
  </si>
  <si>
    <t>7,8</t>
  </si>
  <si>
    <t>ΔV</t>
  </si>
  <si>
    <t>8,7</t>
  </si>
  <si>
    <t>9,9</t>
  </si>
  <si>
    <t>11,4</t>
  </si>
  <si>
    <t>2,41</t>
  </si>
  <si>
    <t>13,7</t>
  </si>
  <si>
    <t>1/0</t>
  </si>
  <si>
    <t>14,7</t>
  </si>
  <si>
    <t>NMF_serie</t>
  </si>
  <si>
    <t>V_sitstema</t>
  </si>
  <si>
    <t>VOC</t>
  </si>
  <si>
    <t>Cálculo número de modulos en serie (NMF_serie)</t>
  </si>
  <si>
    <t>Tensión de circuito abierto</t>
  </si>
  <si>
    <t>Cálculo número de modulos en paralelo (NMF_paralelo)</t>
  </si>
  <si>
    <t>Imp</t>
  </si>
  <si>
    <t>NMF_paralelo</t>
  </si>
  <si>
    <t>se toma el criterio de dos paneles debido a que se está toamndo las peores condiciones</t>
  </si>
  <si>
    <t>Correinte en máxima potencia</t>
  </si>
  <si>
    <t>P. TOTAL_PROMEDIO</t>
  </si>
  <si>
    <t>Bornera para riel DIN 6MM 41 A</t>
  </si>
  <si>
    <t>Freno para riel DIN</t>
  </si>
  <si>
    <t>Conector MC4 Hembra - Macho,  grado de protección IP65</t>
  </si>
  <si>
    <t xml:space="preserve">capacidad mínima de la bateria </t>
  </si>
  <si>
    <t>capacidad de la bateria seleccionada</t>
  </si>
  <si>
    <t>Cálculo del fusible de protección baterias</t>
  </si>
  <si>
    <t>Por especificacion técnica de la bateria Imáx_carga</t>
  </si>
  <si>
    <t>Pot_inv</t>
  </si>
  <si>
    <t>V_sistema</t>
  </si>
  <si>
    <t>Potencia del inversor</t>
  </si>
  <si>
    <t>Cálculo de termomagnético para protección de inversor por corriente- salida de inversor a baterias</t>
  </si>
  <si>
    <t>Cálculo protección termomagnética- entrada a inversor desde planta eléctrica</t>
  </si>
  <si>
    <t>Cálculo protección termomagnética- salida hacia TD_AC</t>
  </si>
  <si>
    <t>pot_planta_elec</t>
  </si>
  <si>
    <t>potencia de la planrta electrica</t>
  </si>
  <si>
    <t>V_sum</t>
  </si>
  <si>
    <t>fs</t>
  </si>
  <si>
    <t>factor de seguridad</t>
  </si>
  <si>
    <t>tensión nominal de la planta eléctrica</t>
  </si>
  <si>
    <t>pot_inv</t>
  </si>
  <si>
    <t>V_nom_AC</t>
  </si>
  <si>
    <t>potencia nominal del inversor en W</t>
  </si>
  <si>
    <t>Tensión nominal entregada por el inversor en AC</t>
  </si>
  <si>
    <t>cálculo de tensión para portafusible - salida de paneles</t>
  </si>
  <si>
    <t>cálculo de corriente para portafusible DC - salida de paneles</t>
  </si>
  <si>
    <t>cálculo de tensión para termomagnético DC  - de paneles</t>
  </si>
  <si>
    <t>cálculo de corriente para termomagnético DC  - de paneles</t>
  </si>
  <si>
    <t>CC YRPV-40 de 14x51 mm, incluir fusiblesde 40A</t>
  </si>
  <si>
    <t>GEYA-portafusibles de CC paralelo, Base de enlace de fusible PV Solar de alto voltaje 600V, 2P,15A (incluir fusibles)</t>
  </si>
  <si>
    <t>Mini breaker termomagneético  DC 40A, 2P</t>
  </si>
  <si>
    <t>Schneider Electric-disyuntor CA en miniatura Acti9 iC65N 1P MCB C 16A</t>
  </si>
  <si>
    <t>Intensidad panel</t>
  </si>
  <si>
    <t xml:space="preserve">Tensión de l sistema </t>
  </si>
  <si>
    <t>Caida de tensión</t>
  </si>
  <si>
    <t>k</t>
  </si>
  <si>
    <t>Sección de cable transversal en mm^2</t>
  </si>
  <si>
    <t>Cálculo conductor desde paneles a inversor</t>
  </si>
  <si>
    <t>Cálculo conductor desde inversor a baterias</t>
  </si>
  <si>
    <t>i</t>
  </si>
  <si>
    <t>Cálculo conductor desde inversor a TD_AC(cargas en AC)</t>
  </si>
  <si>
    <t>Tensión maxima extraida del panel</t>
  </si>
  <si>
    <t>V_banco_bat</t>
  </si>
  <si>
    <t>Tensión del sistema = tensón del banco de bat</t>
  </si>
  <si>
    <t>V_sal_inv</t>
  </si>
  <si>
    <t>Cálculo conductor desde planta eléctrica a inversor</t>
  </si>
  <si>
    <t>Tensión de salida de la planta eléctrica</t>
  </si>
  <si>
    <t>V_input_panel</t>
  </si>
  <si>
    <t xml:space="preserve">mm^2 </t>
  </si>
  <si>
    <t>#</t>
  </si>
  <si>
    <t>kg/km</t>
  </si>
  <si>
    <t>Área nominal de la sección transversal</t>
  </si>
  <si>
    <t>Intensidad max de la planta eléctrica</t>
  </si>
  <si>
    <t>Corriente máx de salida hacia cargas AC</t>
  </si>
  <si>
    <t>Cable tippo soldador No 6AWG (para tramo baterias a inversor)</t>
  </si>
  <si>
    <t>Cable de Cobre Encauchetado 3 x 12 AWG Metro (tramo de generador a inversor)</t>
  </si>
  <si>
    <t>Breaker monofasico x 15 A enchufable</t>
  </si>
  <si>
    <t xml:space="preserve">Tablero electrico monofásico 4 ctos para breaker enchufable </t>
  </si>
  <si>
    <t>Canaleta ranurada dexson de 25mm*25mm*3000mm</t>
  </si>
  <si>
    <t>Riel Chanel ranurado 4cm x 2cm , cantidad 1m, para soporte de ducto que va desde el generador hasta inversor</t>
  </si>
  <si>
    <t>Abrazadera Grapa Metalica 3/4 Pulgada Ajustable para Tuberia Metalica y PVC</t>
  </si>
  <si>
    <t>CONDULETA SERIE 3 EN LL DE 3/4″</t>
  </si>
  <si>
    <t>Canaleta Portacable Autoadhesiva 30 X 20mm dexon, 2 tiras de canaleta x 2m</t>
  </si>
  <si>
    <t>CCD20 - Ángulo Plano Para Canaleta Plástica 30x20 Dexson</t>
  </si>
  <si>
    <t>Chazo metalico 3/8 x 3"</t>
  </si>
  <si>
    <t>FOTO</t>
  </si>
  <si>
    <t xml:space="preserve">FICHA TÉCNICA DE PANEL SOLAR </t>
  </si>
  <si>
    <t>FICHA TECNICA INVERSOR MULTIFUNCIONAL ALAMO</t>
  </si>
  <si>
    <t>Inversor Multifuncional inti photovoltaics  IM-24401000</t>
  </si>
  <si>
    <t xml:space="preserve">Capacidad nominal </t>
  </si>
  <si>
    <t>1KVA/0.8 kw- 24VDC-40AMPPT</t>
  </si>
  <si>
    <t>ENTRADA AC</t>
  </si>
  <si>
    <t>Forma de onda de voltaje de entrada</t>
  </si>
  <si>
    <t>Onda senoidal</t>
  </si>
  <si>
    <t>Voltaje nominal de entrada AC</t>
  </si>
  <si>
    <t xml:space="preserve">110VAC/220AC  </t>
  </si>
  <si>
    <t>Max voltaje AC de entrada</t>
  </si>
  <si>
    <t>150VAC/250VAC</t>
  </si>
  <si>
    <t xml:space="preserve">Frecuencia nominal </t>
  </si>
  <si>
    <t>60Hz/50Hz</t>
  </si>
  <si>
    <t>MODO INVERSOR</t>
  </si>
  <si>
    <t xml:space="preserve">Potencia nominal de salida </t>
  </si>
  <si>
    <t>1KVA/0.8KW</t>
  </si>
  <si>
    <t>Forma de onda de voltaje de salida</t>
  </si>
  <si>
    <t>Onda senoidal pura</t>
  </si>
  <si>
    <t xml:space="preserve">Regulacion de voltaje de salida </t>
  </si>
  <si>
    <t xml:space="preserve">Frecuencia de salida </t>
  </si>
  <si>
    <t>Entrada nominal DC</t>
  </si>
  <si>
    <t>24VDC</t>
  </si>
  <si>
    <t xml:space="preserve">Voltaje de arranque </t>
  </si>
  <si>
    <t>23VDC</t>
  </si>
  <si>
    <t>MODO DE CARGA SOLAR MPPT</t>
  </si>
  <si>
    <t xml:space="preserve">Corriente de carga </t>
  </si>
  <si>
    <t>40 A</t>
  </si>
  <si>
    <t>Rango de voltaje del arreglo PV</t>
  </si>
  <si>
    <t>30VDC-75VDC</t>
  </si>
  <si>
    <t xml:space="preserve">Maximo voltaje circuito abierto </t>
  </si>
  <si>
    <t>75VDC</t>
  </si>
  <si>
    <t xml:space="preserve">FICHA TECNICA PLANTA ELÉCTRICA </t>
  </si>
  <si>
    <t>Generador Monofásico EVANS 1.600 W pico con motor Thunder de 3 HP</t>
  </si>
  <si>
    <t xml:space="preserve">Marca del motor </t>
  </si>
  <si>
    <t>Thunder</t>
  </si>
  <si>
    <t xml:space="preserve">Potencia del motor </t>
  </si>
  <si>
    <t>3.00 [Hp]</t>
  </si>
  <si>
    <t>Encendido</t>
  </si>
  <si>
    <t xml:space="preserve">Manual </t>
  </si>
  <si>
    <t xml:space="preserve">Tipo de motor </t>
  </si>
  <si>
    <t xml:space="preserve">Gasolina </t>
  </si>
  <si>
    <t xml:space="preserve">Velocidad del motor </t>
  </si>
  <si>
    <t>3600 [RPM]</t>
  </si>
  <si>
    <t>Capacidad del tanque de combustible</t>
  </si>
  <si>
    <t>5.5 [litros]</t>
  </si>
  <si>
    <t xml:space="preserve">CARACTERISTICAS </t>
  </si>
  <si>
    <t>Potencia Maxima</t>
  </si>
  <si>
    <t>1.60 [kVA]</t>
  </si>
  <si>
    <t>Potencia Nominal</t>
  </si>
  <si>
    <t>1.3 [kVA]</t>
  </si>
  <si>
    <t xml:space="preserve">Voltaje </t>
  </si>
  <si>
    <t>120 [V]</t>
  </si>
  <si>
    <t>Frecuencia</t>
  </si>
  <si>
    <t>60 [Hz]</t>
  </si>
  <si>
    <t>Fases</t>
  </si>
  <si>
    <t>Monofásico</t>
  </si>
  <si>
    <t>INFORMACION ADICIONAL</t>
  </si>
  <si>
    <t>41.00X31.00X35.00 [cm]</t>
  </si>
  <si>
    <t>Peso</t>
  </si>
  <si>
    <t>23.00 [Kg]</t>
  </si>
  <si>
    <t xml:space="preserve">FICHA TECNICA BATERIAS </t>
  </si>
  <si>
    <t>Bateria gel SEC 12 TSG-250 M1NY M2</t>
  </si>
  <si>
    <t xml:space="preserve">Corriene de carga maxima </t>
  </si>
  <si>
    <t xml:space="preserve">40,4         </t>
  </si>
  <si>
    <t xml:space="preserve">Resistencia interna </t>
  </si>
  <si>
    <t xml:space="preserve">2,2           </t>
  </si>
  <si>
    <t>[mΩ]</t>
  </si>
  <si>
    <t xml:space="preserve">Tension nominal </t>
  </si>
  <si>
    <t xml:space="preserve">Ciclo de vida </t>
  </si>
  <si>
    <t>[ciclos]</t>
  </si>
  <si>
    <t>DOD</t>
  </si>
  <si>
    <t xml:space="preserve">522x240x225 </t>
  </si>
  <si>
    <t xml:space="preserve">COMPATIBILIDAD ENTRE LOS PANELES SOLARES Y EL INVERSOR MULTIFUNCIONAL </t>
  </si>
  <si>
    <t>(Voc) del panel</t>
  </si>
  <si>
    <t>Max voltaje de circuito abierto</t>
  </si>
  <si>
    <t>Unidades</t>
  </si>
  <si>
    <t>Cumple</t>
  </si>
  <si>
    <t>Parametro 1</t>
  </si>
  <si>
    <t>VDC</t>
  </si>
  <si>
    <t>(Voc )del panel</t>
  </si>
  <si>
    <t>Voltaje de las baterias</t>
  </si>
  <si>
    <t>cumple</t>
  </si>
  <si>
    <t>Parametro 2</t>
  </si>
  <si>
    <t>(Vmp) del panel</t>
  </si>
  <si>
    <t>Rango de voltje del arreglo PV</t>
  </si>
  <si>
    <t>Parametro 3</t>
  </si>
  <si>
    <t>30-75</t>
  </si>
  <si>
    <t>48,71</t>
  </si>
  <si>
    <t>40,03</t>
  </si>
  <si>
    <t xml:space="preserve">ANALISIS DE COMPATIBILIDAD ENTRE BATERIAS Y EL INVERSOR </t>
  </si>
  <si>
    <t xml:space="preserve">COMPATIBILIDAD ENTRE LAS BATERIAS Y EL INVERSOR MULTIFUNCIONAL </t>
  </si>
  <si>
    <t>Parametros del inversor multifuncional</t>
  </si>
  <si>
    <t xml:space="preserve">Parametros de las baterias </t>
  </si>
  <si>
    <t xml:space="preserve">Cumple </t>
  </si>
  <si>
    <t>12        [V]</t>
  </si>
  <si>
    <t>Corriente de carga maxima</t>
  </si>
  <si>
    <t>40.4       [A]</t>
  </si>
  <si>
    <t>24 [VDC]</t>
  </si>
  <si>
    <t>40 [A]</t>
  </si>
  <si>
    <t xml:space="preserve">ANALISIS DE COMPATIBILIDAD ENTRE PLANTA ELÉCTRICA Y INVERSOR </t>
  </si>
  <si>
    <t xml:space="preserve">COMPATIBILIDAD ENTRE EL GRUPO ELECTROGENO Y EL INVERSOR MULTIFUNCIONAL </t>
  </si>
  <si>
    <t xml:space="preserve">ENTRADA AC DEL INVERSOR </t>
  </si>
  <si>
    <t>CARACTERISTICAS DEL GENERADOR</t>
  </si>
  <si>
    <t>120 [VAC]</t>
  </si>
  <si>
    <t xml:space="preserve">     60 [Hz]</t>
  </si>
  <si>
    <t xml:space="preserve">Monofásico </t>
  </si>
  <si>
    <t xml:space="preserve"> se multiplicó por 2 en la formula porque solo es un DPS y los paneles su configuración es en paralelo</t>
  </si>
  <si>
    <t>Terminal Cu 6 AWG 1H1/4 B.Largo, de ojo grande</t>
  </si>
  <si>
    <t>tablero en madera MDF de dimensiones                                    (1,20 x 1 x0,0254 ) metros fondo blanco</t>
  </si>
  <si>
    <t>riel din ranurado x 1m</t>
  </si>
  <si>
    <t>tornillos 3/16" x 1 y 1/2" con doble arandela guaza y tuerca</t>
  </si>
  <si>
    <t xml:space="preserve">tornillos tipo drywall x 1/2" </t>
  </si>
  <si>
    <t>[VA]</t>
  </si>
  <si>
    <t>Tablero para breaker de Riel 4C monofásico</t>
  </si>
  <si>
    <t>Mini disyuntor 2P DC MCB 6KA 500V, 32A , conexión Y</t>
  </si>
  <si>
    <t xml:space="preserve">CABLE CENTELSA FOTOVOLTAICO TIPO PV XLPE 600V 90OC SR No 14 AWG_ para paneles a inversor 18 metros por cada color </t>
  </si>
  <si>
    <t># paralelo</t>
  </si>
  <si>
    <t>Numero de paneles en paralelo</t>
  </si>
  <si>
    <t>Se debe multiplicar x2 por que los panelees van en paralelo</t>
  </si>
  <si>
    <t>Schneider Electric-disyuntor AC en miniatura Acti9 iC65N 1P MCB C 20A</t>
  </si>
  <si>
    <t xml:space="preserve"> tablero breaker Riel 12 puestos monofasico </t>
  </si>
  <si>
    <t>Prensaestopa soldexel para tubo de 3/4" con goma para cable 3x12 encauchetado</t>
  </si>
  <si>
    <t>Tiempo</t>
  </si>
  <si>
    <t>Voltaje</t>
  </si>
  <si>
    <t>Correinte</t>
  </si>
  <si>
    <t>Curva de carga de bateria No 1 REF :SEC-12-TSG-250</t>
  </si>
  <si>
    <t>sección inmediatamente superior presente en tabla</t>
  </si>
  <si>
    <t xml:space="preserve"> [AWG]</t>
  </si>
  <si>
    <t>NMF_aprox</t>
  </si>
  <si>
    <t>NMF_Real</t>
  </si>
  <si>
    <t xml:space="preserve">Este dato es calculado con la ecuación </t>
  </si>
  <si>
    <t>Este dato es directo (producto de NMF_serie *NMF_paralelo) y dada la tensión del sistema la conexión de los paneles será en paralelo.</t>
  </si>
  <si>
    <t>ACTIVIDADES INSTALACIÓN MÓDULOS EN PLACA</t>
  </si>
  <si>
    <t>Actividades</t>
  </si>
  <si>
    <t>descripción</t>
  </si>
  <si>
    <t>Actividad realizada</t>
  </si>
  <si>
    <t>si</t>
  </si>
  <si>
    <t>no</t>
  </si>
  <si>
    <t>Nota-sugerencia</t>
  </si>
  <si>
    <t>x</t>
  </si>
  <si>
    <t>evidencia Fot o video</t>
  </si>
  <si>
    <t>https://youtu.be/v6dDH6z3R_k</t>
  </si>
  <si>
    <t xml:space="preserve">1. revisión estructural </t>
  </si>
  <si>
    <t>Actividad 1</t>
  </si>
  <si>
    <t>soporte estructural de módulos</t>
  </si>
  <si>
    <t>Conector mc4 de 2 a 1</t>
  </si>
  <si>
    <t xml:space="preserve">coraza flexible </t>
  </si>
  <si>
    <t>Tenemos el material</t>
  </si>
  <si>
    <t xml:space="preserve">cable solar No 6 </t>
  </si>
  <si>
    <t>https://youtube.com/shorts/xkXOswADZ80</t>
  </si>
  <si>
    <t>https://youtu.be/Gvbsi1AUGrQ</t>
  </si>
  <si>
    <t>1.1 . materiales identificados para la labor</t>
  </si>
  <si>
    <t>Actividad 2</t>
  </si>
  <si>
    <t xml:space="preserve">subida de paneles a placa </t>
  </si>
  <si>
    <t>perforación de muro para pasante 1"</t>
  </si>
  <si>
    <t>armado de paneles y estructura</t>
  </si>
  <si>
    <t>instalación coraza flexi</t>
  </si>
  <si>
    <t xml:space="preserve">https://youtu.be/kiIYRhky0UI  </t>
  </si>
  <si>
    <t>Actividad 3</t>
  </si>
  <si>
    <t>instalación de cable No 6</t>
  </si>
  <si>
    <t>Creemos que a la estructura se le debe hacer un ajuste para que no quede totalmente horizontal la posición de los paneles, darles una inclinación de 10° 0 15°</t>
  </si>
  <si>
    <t>subida de paneles a placa (armado)</t>
  </si>
  <si>
    <t>Tenemos el material (herramienta: llave de 1/2", alicates, expansiva)</t>
  </si>
  <si>
    <t>Actividad 4</t>
  </si>
  <si>
    <t>Tenemos el material 4,5 m de ducto (herramienta: llave de 1/2", alicates, expansiva, taladro percutor, brocas)</t>
  </si>
  <si>
    <t>Nota 2</t>
  </si>
  <si>
    <t>se sacaron los módulos de la zona de la planta de emergencia de la escuela y se procede a armar para identificar el orden en que irán cuando se instalen en placa</t>
  </si>
  <si>
    <t xml:space="preserve">módulos fotovoltaicos </t>
  </si>
  <si>
    <t>amarres plásticos</t>
  </si>
  <si>
    <t>impermeabilización pared</t>
  </si>
  <si>
    <t>hecha la conexión en el conector mc4 de 2 a 1 se procede a ponchar el cable que continuara el trayecto por el flexiconduit hasta pasar a la parte interna del laboratorio. La conexión del conector mc4 será lo último que se haga.</t>
  </si>
  <si>
    <t>impermeabilizaciones pared</t>
  </si>
  <si>
    <t>tendido de ducto de 1/2" IMC para bajante acometida parcial (generador -inversor)</t>
  </si>
  <si>
    <t>Este punto exacto está por definir con el Profe, la ruta de este ducto</t>
  </si>
  <si>
    <t>perforación de muro para pasante 3/4" ducto acometido generador</t>
  </si>
  <si>
    <t>Tenemos el material (herramienta: taladro percutor, brocas de tungsteno)</t>
  </si>
  <si>
    <t>Cuando llegue el resto de material se procede con trabajo de la parte interna como indica el diagrama de conexión en base a los calculos realizados.</t>
  </si>
  <si>
    <t>INDICE</t>
  </si>
  <si>
    <t>A</t>
  </si>
  <si>
    <t>B</t>
  </si>
  <si>
    <t>CÁLCULOS GENERAL</t>
  </si>
  <si>
    <t>REFERENCIA</t>
  </si>
  <si>
    <t>CÁLCULOS DE PROTECCIONES</t>
  </si>
  <si>
    <t>D</t>
  </si>
  <si>
    <t>E</t>
  </si>
  <si>
    <t>F</t>
  </si>
  <si>
    <t>G</t>
  </si>
  <si>
    <t>H</t>
  </si>
  <si>
    <t>I</t>
  </si>
  <si>
    <t>J</t>
  </si>
  <si>
    <t>K</t>
  </si>
  <si>
    <r>
      <t xml:space="preserve">CURVA DE CARGA BATERIA  </t>
    </r>
    <r>
      <rPr>
        <i/>
        <sz val="10"/>
        <color rgb="FFFF0000"/>
        <rFont val="Calibri"/>
        <family val="2"/>
        <scheme val="minor"/>
      </rPr>
      <t>No 1</t>
    </r>
    <r>
      <rPr>
        <i/>
        <sz val="10"/>
        <color theme="1"/>
        <rFont val="Calibri"/>
        <family val="2"/>
        <scheme val="minor"/>
      </rPr>
      <t xml:space="preserve"> REF :SEC-12-TSG-250</t>
    </r>
  </si>
  <si>
    <r>
      <t xml:space="preserve">CURVA DE CARGA BATERIA  </t>
    </r>
    <r>
      <rPr>
        <i/>
        <sz val="10"/>
        <color rgb="FFFF0000"/>
        <rFont val="Calibri"/>
        <family val="2"/>
        <scheme val="minor"/>
      </rPr>
      <t>No 2</t>
    </r>
    <r>
      <rPr>
        <i/>
        <sz val="10"/>
        <color theme="1"/>
        <rFont val="Calibri"/>
        <family val="2"/>
        <scheme val="minor"/>
      </rPr>
      <t xml:space="preserve"> REF :SEC-12-TSG-250</t>
    </r>
  </si>
  <si>
    <t>CÁLCULO DE LA SECCCIÓN DE CONDUCTORES</t>
  </si>
  <si>
    <t>LISTADO DE MATERIALES COMPRA</t>
  </si>
  <si>
    <t>COMPATIBILIDAD DE EQUIPOS</t>
  </si>
  <si>
    <t>FICHA TÉCNICA DE EQUIPOS</t>
  </si>
  <si>
    <t>PÉRDIDAS ENERGÉTICAS APROXIMADAS POR COMPONENTE EN UNA INSTALACIÓN FV</t>
  </si>
  <si>
    <t>HORAS SOLAR PICO PARA CÁLCULOS DEL SISTEMA</t>
  </si>
  <si>
    <t>PROGRAMACIÓN INSTALACIÓN PANELES EN TERRAZA AT_205</t>
  </si>
  <si>
    <t>La misma inclinación de la placa garantizará eso</t>
  </si>
  <si>
    <t>termomagnético</t>
  </si>
  <si>
    <t>Comercialmente el inmediatamente superior se encuentra de 32A</t>
  </si>
  <si>
    <t>Nevera</t>
  </si>
  <si>
    <t xml:space="preserve">Curva de demanda diaria </t>
  </si>
  <si>
    <t xml:space="preserve">Equipo </t>
  </si>
  <si>
    <t>Potencia por equipo (W)</t>
  </si>
  <si>
    <t>Cantidad de equipos</t>
  </si>
  <si>
    <t>Potencia total por tipo de equipo (W)</t>
  </si>
  <si>
    <t>Horas diarias de uso</t>
  </si>
  <si>
    <t>Energia diria por tipo de equipo (kWh/dia)</t>
  </si>
  <si>
    <t>Lampara LED</t>
  </si>
  <si>
    <t>Licuadora</t>
  </si>
  <si>
    <t>0,08</t>
  </si>
  <si>
    <t>Decodificador TV</t>
  </si>
  <si>
    <t>TV led</t>
  </si>
  <si>
    <t>Radio AM/FM</t>
  </si>
  <si>
    <t>Cargador de Cel</t>
  </si>
  <si>
    <t>9,5</t>
  </si>
  <si>
    <t> </t>
  </si>
  <si>
    <t>Potencia simultanea total (W)</t>
  </si>
  <si>
    <t>685,5</t>
  </si>
  <si>
    <t>Energia diaria necesaria (kWh/dia)</t>
  </si>
  <si>
    <t>1583,1</t>
  </si>
  <si>
    <t xml:space="preserve">Horas </t>
  </si>
  <si>
    <t>Carga (kW)</t>
  </si>
  <si>
    <t>0,04</t>
  </si>
  <si>
    <t>0,11</t>
  </si>
  <si>
    <t>0,1</t>
  </si>
  <si>
    <t>0,05</t>
  </si>
  <si>
    <t>0,15</t>
  </si>
  <si>
    <t>0,09</t>
  </si>
  <si>
    <t>0,07</t>
  </si>
  <si>
    <t>0,06</t>
  </si>
  <si>
    <t>0,16</t>
  </si>
  <si>
    <t>0,18</t>
  </si>
  <si>
    <t>M</t>
  </si>
  <si>
    <t>CURVA DE CARGA AL BANCO DE BATERIAS EN CONJUNTO  (SERIADAS)</t>
  </si>
  <si>
    <t>HORA</t>
  </si>
  <si>
    <t xml:space="preserve">TENSIÓN </t>
  </si>
  <si>
    <t>CORRIENTE</t>
  </si>
  <si>
    <t>Configuracion de las fuentes y equipos en Homer pro.</t>
  </si>
  <si>
    <t xml:space="preserve">Generador a gasolina </t>
  </si>
  <si>
    <t xml:space="preserve"> Autosize</t>
  </si>
  <si>
    <t xml:space="preserve">Inverción inicial </t>
  </si>
  <si>
    <t>Reemplazo</t>
  </si>
  <si>
    <t>Precio del combustible</t>
  </si>
  <si>
    <t xml:space="preserve">Minimum load ratio </t>
  </si>
  <si>
    <t>Potencia nominal</t>
  </si>
  <si>
    <t>Combustible</t>
  </si>
  <si>
    <t>O&amp;M ($/op.hour)</t>
  </si>
  <si>
    <t>Parametros de configuración de los equipos en Homer pro</t>
  </si>
  <si>
    <t xml:space="preserve">Sistema fotovoltaico </t>
  </si>
  <si>
    <t>Inversión inicial de SFVDC</t>
  </si>
  <si>
    <t>O&amp;M ($/year)</t>
  </si>
  <si>
    <t>Sizing</t>
  </si>
  <si>
    <t>Homer optimizer</t>
  </si>
  <si>
    <t xml:space="preserve">Electrical bus </t>
  </si>
  <si>
    <t>DC</t>
  </si>
  <si>
    <t>Durabilidad (years)</t>
  </si>
  <si>
    <t xml:space="preserve">Convertidor </t>
  </si>
  <si>
    <t xml:space="preserve">Sizing </t>
  </si>
  <si>
    <t>Inverter input</t>
  </si>
  <si>
    <t>Life time (year) : 15</t>
  </si>
  <si>
    <t>Rectifier input</t>
  </si>
  <si>
    <t>Efficiency(%): 95</t>
  </si>
  <si>
    <t>Relative Capacity(%) 100</t>
  </si>
  <si>
    <t xml:space="preserve">Baterias </t>
  </si>
  <si>
    <t xml:space="preserve">Modelo </t>
  </si>
  <si>
    <t>Kenetic Battery Model</t>
  </si>
  <si>
    <t>Voltaje nominal (V)</t>
  </si>
  <si>
    <t>Maximum Capacity (Ah)</t>
  </si>
  <si>
    <t>Nominal Capacity (kWh)</t>
  </si>
  <si>
    <t xml:space="preserve">Inversión inicial </t>
  </si>
  <si>
    <t>Tiempo de vida (years)</t>
  </si>
  <si>
    <t>Tension del banco (string Size)</t>
  </si>
  <si>
    <t xml:space="preserve">Estado de carga inicial </t>
  </si>
  <si>
    <t xml:space="preserve">Estado de carga minimo </t>
  </si>
  <si>
    <t xml:space="preserve">Simulación en Homer pro </t>
  </si>
  <si>
    <t xml:space="preserve">Arquitectura </t>
  </si>
  <si>
    <t>Potencia de paneles (kW)</t>
  </si>
  <si>
    <t xml:space="preserve">Baterias 12 (V) (#) </t>
  </si>
  <si>
    <t>Potencia del inverso (kW)</t>
  </si>
  <si>
    <t xml:space="preserve">Despacho </t>
  </si>
  <si>
    <t>CC</t>
  </si>
  <si>
    <t>Potencia del inverso (W)</t>
  </si>
  <si>
    <t xml:space="preserve">Numero de Baterias 12 (V)  </t>
  </si>
  <si>
    <t>Costos</t>
  </si>
  <si>
    <t>NPC ($)</t>
  </si>
  <si>
    <t>$29.5M</t>
  </si>
  <si>
    <t>LCOE ($/kwh)</t>
  </si>
  <si>
    <t>CAPEX ($)</t>
  </si>
  <si>
    <t>$4,29M</t>
  </si>
  <si>
    <t>Potencia del generador (kW)</t>
  </si>
  <si>
    <t xml:space="preserve">Potencia del generador (kW) </t>
  </si>
  <si>
    <t>LF</t>
  </si>
  <si>
    <t>$31.3M</t>
  </si>
  <si>
    <t>$5.15M</t>
  </si>
  <si>
    <t>Caracterización del generador con el PQube3</t>
  </si>
  <si>
    <t># muestras por ciclo</t>
  </si>
  <si>
    <t>THDv</t>
  </si>
  <si>
    <t>ESTE VALOR ES APROXIMADO DE ACUERDO PRECIOS PROMEDIO ENTRE DISTINTOS PROVEEDORES</t>
  </si>
  <si>
    <t>ANALISIS DE COMPATIBILIDAD ENTRE PANELES E INVERSOR</t>
  </si>
  <si>
    <t>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</si>
</sst>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000"/>
    <numFmt numFmtId="165" formatCode="0.000000"/>
    <numFmt numFmtId="166" formatCode="[$-F400]h:mm:ss\ AM/PM"/>
    <numFmt numFmtId="167" formatCode="0.000"/>
  </numFmts>
  <fonts count="3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ongenial Light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u/>
      <sz val="11"/>
      <color rgb="FF0563C1"/>
      <name val="Calibri"/>
      <family val="2"/>
      <scheme val="minor"/>
    </font>
    <font>
      <b/>
      <sz val="16"/>
      <color rgb="FF000000"/>
      <name val="Times New Roman"/>
      <family val="1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sz val="11"/>
      <color rgb="FF000000"/>
      <name val="Aptos Narrow"/>
      <family val="2"/>
    </font>
    <font>
      <b/>
      <sz val="10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30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7" borderId="0" xfId="0" applyFont="1" applyFill="1" applyAlignment="1">
      <alignment horizontal="center" vertical="center" wrapText="1"/>
    </xf>
    <xf numFmtId="0" fontId="6" fillId="0" borderId="0" xfId="0" applyFont="1" applyAlignment="1">
      <alignment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165" fontId="6" fillId="0" borderId="0" xfId="0" applyNumberFormat="1" applyFont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6" borderId="0" xfId="0" applyFont="1" applyFill="1" applyAlignment="1">
      <alignment horizontal="center" vertical="center" wrapText="1"/>
    </xf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0" xfId="1" applyNumberFormat="1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2" fontId="8" fillId="5" borderId="16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11" xfId="1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7" xfId="1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3" fillId="0" borderId="13" xfId="1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0" fillId="0" borderId="7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22" xfId="0" applyBorder="1"/>
    <xf numFmtId="0" fontId="0" fillId="0" borderId="22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11" borderId="0" xfId="0" applyFill="1"/>
    <xf numFmtId="2" fontId="8" fillId="0" borderId="0" xfId="0" applyNumberFormat="1" applyFont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" fontId="6" fillId="0" borderId="0" xfId="0" applyNumberFormat="1" applyFont="1" applyAlignment="1">
      <alignment horizontal="center" vertical="center" wrapText="1"/>
    </xf>
    <xf numFmtId="2" fontId="8" fillId="5" borderId="16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6" fillId="7" borderId="0" xfId="0" applyFont="1" applyFill="1"/>
    <xf numFmtId="0" fontId="6" fillId="0" borderId="0" xfId="0" applyFont="1"/>
    <xf numFmtId="0" fontId="1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/>
    </xf>
    <xf numFmtId="0" fontId="0" fillId="0" borderId="26" xfId="0" applyBorder="1"/>
    <xf numFmtId="0" fontId="0" fillId="0" borderId="8" xfId="0" applyBorder="1"/>
    <xf numFmtId="0" fontId="0" fillId="0" borderId="28" xfId="0" applyBorder="1"/>
    <xf numFmtId="0" fontId="1" fillId="1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0" fillId="0" borderId="15" xfId="0" applyBorder="1" applyAlignment="1">
      <alignment vertic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23" fillId="0" borderId="3" xfId="0" applyFont="1" applyBorder="1"/>
    <xf numFmtId="0" fontId="0" fillId="14" borderId="1" xfId="0" applyFill="1" applyBorder="1" applyAlignment="1">
      <alignment vertical="distributed"/>
    </xf>
    <xf numFmtId="0" fontId="0" fillId="0" borderId="1" xfId="0" applyBorder="1" applyAlignment="1">
      <alignment vertical="distributed"/>
    </xf>
    <xf numFmtId="0" fontId="0" fillId="0" borderId="1" xfId="0" applyBorder="1" applyAlignment="1">
      <alignment vertical="justify"/>
    </xf>
    <xf numFmtId="0" fontId="0" fillId="0" borderId="4" xfId="0" applyBorder="1" applyAlignment="1">
      <alignment vertical="justify"/>
    </xf>
    <xf numFmtId="0" fontId="23" fillId="0" borderId="1" xfId="0" applyFont="1" applyBorder="1" applyAlignment="1">
      <alignment vertical="justify"/>
    </xf>
    <xf numFmtId="0" fontId="0" fillId="0" borderId="2" xfId="0" applyBorder="1" applyAlignment="1">
      <alignment vertical="justify"/>
    </xf>
    <xf numFmtId="0" fontId="0" fillId="0" borderId="27" xfId="0" applyBorder="1" applyAlignment="1">
      <alignment vertical="justify"/>
    </xf>
    <xf numFmtId="0" fontId="0" fillId="0" borderId="32" xfId="0" applyBorder="1" applyAlignment="1">
      <alignment vertical="justify"/>
    </xf>
    <xf numFmtId="0" fontId="0" fillId="0" borderId="26" xfId="0" applyBorder="1" applyAlignment="1">
      <alignment vertical="justify"/>
    </xf>
    <xf numFmtId="0" fontId="0" fillId="0" borderId="23" xfId="0" applyBorder="1" applyAlignment="1">
      <alignment vertical="justify"/>
    </xf>
    <xf numFmtId="0" fontId="0" fillId="0" borderId="0" xfId="0" applyAlignment="1">
      <alignment horizontal="center" vertical="center" wrapText="1"/>
    </xf>
    <xf numFmtId="0" fontId="1" fillId="6" borderId="0" xfId="0" applyFont="1" applyFill="1"/>
    <xf numFmtId="0" fontId="5" fillId="0" borderId="0" xfId="0" applyFont="1" applyAlignment="1">
      <alignment horizontal="center" vertical="center"/>
    </xf>
    <xf numFmtId="0" fontId="0" fillId="7" borderId="0" xfId="0" applyFill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26" fillId="0" borderId="2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7" fillId="0" borderId="6" xfId="0" applyFont="1" applyBorder="1" applyAlignment="1">
      <alignment vertical="center"/>
    </xf>
    <xf numFmtId="0" fontId="26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4" fillId="0" borderId="29" xfId="3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4" fillId="0" borderId="29" xfId="3" applyBorder="1" applyAlignment="1">
      <alignment vertical="center"/>
    </xf>
    <xf numFmtId="0" fontId="28" fillId="0" borderId="5" xfId="0" applyFont="1" applyBorder="1" applyAlignment="1">
      <alignment vertical="center"/>
    </xf>
    <xf numFmtId="0" fontId="24" fillId="0" borderId="5" xfId="3" applyBorder="1" applyAlignment="1">
      <alignment vertical="center"/>
    </xf>
    <xf numFmtId="0" fontId="24" fillId="0" borderId="0" xfId="3" applyAlignment="1">
      <alignment vertical="center"/>
    </xf>
    <xf numFmtId="0" fontId="1" fillId="12" borderId="8" xfId="0" applyFont="1" applyFill="1" applyBorder="1" applyAlignment="1">
      <alignment horizontal="center"/>
    </xf>
    <xf numFmtId="0" fontId="30" fillId="0" borderId="22" xfId="0" applyFont="1" applyBorder="1"/>
    <xf numFmtId="0" fontId="1" fillId="0" borderId="4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1" fillId="0" borderId="21" xfId="0" applyFont="1" applyBorder="1"/>
    <xf numFmtId="0" fontId="31" fillId="0" borderId="22" xfId="0" applyFont="1" applyBorder="1"/>
    <xf numFmtId="0" fontId="33" fillId="0" borderId="5" xfId="0" applyFont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right" vertical="center" wrapText="1"/>
    </xf>
    <xf numFmtId="0" fontId="34" fillId="0" borderId="32" xfId="0" applyFont="1" applyBorder="1"/>
    <xf numFmtId="0" fontId="34" fillId="0" borderId="28" xfId="0" applyFont="1" applyBorder="1"/>
    <xf numFmtId="0" fontId="34" fillId="0" borderId="1" xfId="0" applyFont="1" applyBorder="1"/>
    <xf numFmtId="0" fontId="34" fillId="0" borderId="4" xfId="0" applyFont="1" applyBorder="1"/>
    <xf numFmtId="0" fontId="34" fillId="0" borderId="28" xfId="0" applyFont="1" applyBorder="1" applyAlignment="1">
      <alignment wrapText="1"/>
    </xf>
    <xf numFmtId="0" fontId="0" fillId="15" borderId="0" xfId="0" applyFill="1"/>
    <xf numFmtId="0" fontId="0" fillId="16" borderId="0" xfId="0" applyFill="1"/>
    <xf numFmtId="166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4" fillId="17" borderId="1" xfId="0" applyFont="1" applyFill="1" applyBorder="1"/>
    <xf numFmtId="0" fontId="34" fillId="17" borderId="4" xfId="0" applyFont="1" applyFill="1" applyBorder="1" applyAlignment="1">
      <alignment wrapText="1"/>
    </xf>
    <xf numFmtId="0" fontId="0" fillId="0" borderId="1" xfId="0" applyBorder="1"/>
    <xf numFmtId="43" fontId="0" fillId="0" borderId="1" xfId="4" applyFont="1" applyBorder="1"/>
    <xf numFmtId="9" fontId="0" fillId="0" borderId="1" xfId="0" applyNumberFormat="1" applyBorder="1"/>
    <xf numFmtId="0" fontId="1" fillId="0" borderId="0" xfId="0" applyFont="1" applyAlignment="1">
      <alignment wrapText="1"/>
    </xf>
    <xf numFmtId="0" fontId="0" fillId="0" borderId="33" xfId="0" applyBorder="1"/>
    <xf numFmtId="43" fontId="0" fillId="0" borderId="33" xfId="4" applyFont="1" applyBorder="1"/>
    <xf numFmtId="43" fontId="0" fillId="0" borderId="1" xfId="4" applyFont="1" applyFill="1" applyBorder="1"/>
    <xf numFmtId="0" fontId="0" fillId="18" borderId="0" xfId="0" applyFill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6" fontId="0" fillId="0" borderId="1" xfId="4" applyNumberFormat="1" applyFont="1" applyBorder="1"/>
    <xf numFmtId="167" fontId="0" fillId="0" borderId="1" xfId="0" applyNumberFormat="1" applyBorder="1"/>
    <xf numFmtId="0" fontId="14" fillId="0" borderId="0" xfId="0" applyFont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3" fillId="0" borderId="1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3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8" fillId="2" borderId="25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8" fillId="2" borderId="25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6" borderId="0" xfId="0" applyFont="1" applyFill="1" applyAlignment="1">
      <alignment horizontal="center"/>
    </xf>
    <xf numFmtId="0" fontId="1" fillId="6" borderId="7" xfId="0" applyFont="1" applyFill="1" applyBorder="1" applyAlignment="1">
      <alignment horizontal="center"/>
    </xf>
    <xf numFmtId="44" fontId="20" fillId="6" borderId="10" xfId="2" applyFont="1" applyFill="1" applyBorder="1" applyAlignment="1">
      <alignment horizontal="center"/>
    </xf>
    <xf numFmtId="44" fontId="20" fillId="6" borderId="29" xfId="2" applyFont="1" applyFill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0" fillId="0" borderId="33" xfId="0" applyBorder="1" applyAlignment="1">
      <alignment horizontal="left" vertical="justify"/>
    </xf>
    <xf numFmtId="0" fontId="0" fillId="0" borderId="32" xfId="0" applyBorder="1" applyAlignment="1">
      <alignment horizontal="left" vertical="justify"/>
    </xf>
    <xf numFmtId="0" fontId="0" fillId="0" borderId="33" xfId="0" applyBorder="1" applyAlignment="1">
      <alignment horizontal="center" vertical="justify"/>
    </xf>
    <xf numFmtId="0" fontId="0" fillId="0" borderId="32" xfId="0" applyBorder="1" applyAlignment="1">
      <alignment horizontal="center" vertical="justify"/>
    </xf>
    <xf numFmtId="0" fontId="0" fillId="0" borderId="34" xfId="0" applyBorder="1" applyAlignment="1">
      <alignment horizontal="center" vertical="justify"/>
    </xf>
    <xf numFmtId="0" fontId="0" fillId="14" borderId="2" xfId="0" applyFill="1" applyBorder="1" applyAlignment="1">
      <alignment horizontal="center" vertical="justify"/>
    </xf>
    <xf numFmtId="0" fontId="0" fillId="14" borderId="4" xfId="0" applyFill="1" applyBorder="1" applyAlignment="1">
      <alignment horizontal="center" vertical="justify"/>
    </xf>
    <xf numFmtId="0" fontId="23" fillId="14" borderId="23" xfId="0" applyFont="1" applyFill="1" applyBorder="1" applyAlignment="1">
      <alignment horizontal="center" vertical="justify"/>
    </xf>
    <xf numFmtId="0" fontId="23" fillId="14" borderId="8" xfId="0" applyFont="1" applyFill="1" applyBorder="1" applyAlignment="1">
      <alignment horizontal="center" vertical="justify"/>
    </xf>
    <xf numFmtId="0" fontId="23" fillId="14" borderId="24" xfId="0" applyFont="1" applyFill="1" applyBorder="1" applyAlignment="1">
      <alignment horizontal="center" vertical="justify"/>
    </xf>
    <xf numFmtId="0" fontId="23" fillId="14" borderId="27" xfId="0" applyFont="1" applyFill="1" applyBorder="1" applyAlignment="1">
      <alignment horizontal="center" vertical="justify"/>
    </xf>
    <xf numFmtId="0" fontId="23" fillId="14" borderId="7" xfId="0" applyFont="1" applyFill="1" applyBorder="1" applyAlignment="1">
      <alignment horizontal="center" vertical="justify"/>
    </xf>
    <xf numFmtId="0" fontId="23" fillId="14" borderId="28" xfId="0" applyFont="1" applyFill="1" applyBorder="1" applyAlignment="1">
      <alignment horizontal="center" vertical="justify"/>
    </xf>
    <xf numFmtId="0" fontId="0" fillId="0" borderId="2" xfId="0" applyBorder="1" applyAlignment="1">
      <alignment horizontal="center" vertical="justify"/>
    </xf>
    <xf numFmtId="0" fontId="0" fillId="0" borderId="4" xfId="0" applyBorder="1" applyAlignment="1">
      <alignment horizontal="center" vertical="justify"/>
    </xf>
    <xf numFmtId="0" fontId="0" fillId="14" borderId="3" xfId="0" applyFill="1" applyBorder="1" applyAlignment="1">
      <alignment horizontal="center" vertical="justify"/>
    </xf>
    <xf numFmtId="0" fontId="23" fillId="14" borderId="23" xfId="0" applyFont="1" applyFill="1" applyBorder="1" applyAlignment="1">
      <alignment horizontal="center" vertical="distributed"/>
    </xf>
    <xf numFmtId="0" fontId="0" fillId="14" borderId="8" xfId="0" applyFill="1" applyBorder="1" applyAlignment="1">
      <alignment horizontal="center" vertical="distributed"/>
    </xf>
    <xf numFmtId="0" fontId="0" fillId="14" borderId="24" xfId="0" applyFill="1" applyBorder="1" applyAlignment="1">
      <alignment horizontal="center" vertical="distributed"/>
    </xf>
    <xf numFmtId="0" fontId="0" fillId="14" borderId="27" xfId="0" applyFill="1" applyBorder="1" applyAlignment="1">
      <alignment horizontal="center" vertical="distributed"/>
    </xf>
    <xf numFmtId="0" fontId="0" fillId="14" borderId="7" xfId="0" applyFill="1" applyBorder="1" applyAlignment="1">
      <alignment horizontal="center" vertical="distributed"/>
    </xf>
    <xf numFmtId="0" fontId="0" fillId="14" borderId="28" xfId="0" applyFill="1" applyBorder="1" applyAlignment="1">
      <alignment horizontal="center" vertical="distributed"/>
    </xf>
    <xf numFmtId="0" fontId="23" fillId="0" borderId="7" xfId="0" applyFont="1" applyBorder="1" applyAlignment="1">
      <alignment horizontal="left"/>
    </xf>
    <xf numFmtId="0" fontId="23" fillId="0" borderId="3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0" fillId="0" borderId="15" xfId="0" applyBorder="1" applyAlignment="1">
      <alignment horizontal="left" vertical="center"/>
    </xf>
    <xf numFmtId="0" fontId="23" fillId="10" borderId="22" xfId="0" applyFont="1" applyFill="1" applyBorder="1" applyAlignment="1">
      <alignment horizontal="center"/>
    </xf>
    <xf numFmtId="0" fontId="23" fillId="0" borderId="31" xfId="0" applyFont="1" applyBorder="1" applyAlignment="1">
      <alignment horizontal="left"/>
    </xf>
    <xf numFmtId="0" fontId="22" fillId="0" borderId="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10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10" borderId="23" xfId="0" applyFont="1" applyFill="1" applyBorder="1" applyAlignment="1">
      <alignment horizontal="center" wrapText="1"/>
    </xf>
    <xf numFmtId="0" fontId="0" fillId="10" borderId="8" xfId="0" applyFill="1" applyBorder="1" applyAlignment="1">
      <alignment horizontal="center" wrapText="1"/>
    </xf>
    <xf numFmtId="0" fontId="0" fillId="10" borderId="24" xfId="0" applyFill="1" applyBorder="1" applyAlignment="1">
      <alignment horizontal="center" wrapText="1"/>
    </xf>
    <xf numFmtId="0" fontId="0" fillId="10" borderId="25" xfId="0" applyFill="1" applyBorder="1" applyAlignment="1">
      <alignment horizontal="center" wrapText="1"/>
    </xf>
    <xf numFmtId="0" fontId="0" fillId="10" borderId="0" xfId="0" applyFill="1" applyAlignment="1">
      <alignment horizontal="center" wrapText="1"/>
    </xf>
    <xf numFmtId="0" fontId="0" fillId="10" borderId="22" xfId="0" applyFill="1" applyBorder="1" applyAlignment="1">
      <alignment horizontal="center" wrapText="1"/>
    </xf>
    <xf numFmtId="0" fontId="0" fillId="10" borderId="30" xfId="0" applyFill="1" applyBorder="1" applyAlignment="1">
      <alignment horizontal="center" wrapText="1"/>
    </xf>
    <xf numFmtId="0" fontId="0" fillId="10" borderId="0" xfId="0" applyFill="1" applyAlignment="1">
      <alignment horizontal="center"/>
    </xf>
    <xf numFmtId="0" fontId="1" fillId="10" borderId="2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8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7" fillId="0" borderId="10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7" fillId="0" borderId="10" xfId="0" applyFont="1" applyBorder="1" applyAlignment="1">
      <alignment vertical="center" wrapText="1"/>
    </xf>
    <xf numFmtId="0" fontId="27" fillId="0" borderId="16" xfId="0" applyFont="1" applyBorder="1" applyAlignment="1">
      <alignment vertical="center" wrapText="1"/>
    </xf>
    <xf numFmtId="0" fontId="27" fillId="0" borderId="35" xfId="0" applyFont="1" applyBorder="1" applyAlignment="1">
      <alignment vertical="center" wrapText="1"/>
    </xf>
    <xf numFmtId="0" fontId="25" fillId="6" borderId="13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 vertical="center" wrapText="1"/>
    </xf>
    <xf numFmtId="0" fontId="29" fillId="9" borderId="12" xfId="0" applyFont="1" applyFill="1" applyBorder="1" applyAlignment="1">
      <alignment horizontal="center" vertical="center" wrapText="1"/>
    </xf>
    <xf numFmtId="0" fontId="29" fillId="9" borderId="15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6" borderId="10" xfId="0" applyFont="1" applyFill="1" applyBorder="1" applyAlignment="1">
      <alignment horizontal="center" vertical="center" wrapText="1"/>
    </xf>
    <xf numFmtId="0" fontId="26" fillId="6" borderId="16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26" fillId="6" borderId="15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4" fillId="0" borderId="39" xfId="3" applyBorder="1" applyAlignment="1">
      <alignment horizontal="center" vertical="center" wrapText="1"/>
    </xf>
    <xf numFmtId="0" fontId="24" fillId="0" borderId="40" xfId="3" applyBorder="1" applyAlignment="1">
      <alignment horizontal="center" vertical="center" wrapText="1"/>
    </xf>
    <xf numFmtId="0" fontId="24" fillId="0" borderId="41" xfId="3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  <xf numFmtId="0" fontId="26" fillId="0" borderId="43" xfId="0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5" fillId="18" borderId="13" xfId="0" applyFont="1" applyFill="1" applyBorder="1" applyAlignment="1">
      <alignment horizontal="center" vertical="center" wrapText="1"/>
    </xf>
    <xf numFmtId="0" fontId="25" fillId="18" borderId="0" xfId="0" applyFont="1" applyFill="1" applyAlignment="1">
      <alignment horizontal="center" vertical="center" wrapText="1"/>
    </xf>
    <xf numFmtId="0" fontId="34" fillId="0" borderId="34" xfId="0" applyFont="1" applyBorder="1"/>
    <xf numFmtId="0" fontId="34" fillId="0" borderId="46" xfId="0" applyFont="1" applyBorder="1"/>
    <xf numFmtId="0" fontId="34" fillId="0" borderId="23" xfId="0" applyFont="1" applyBorder="1" applyAlignment="1">
      <alignment wrapText="1"/>
    </xf>
    <xf numFmtId="0" fontId="34" fillId="0" borderId="47" xfId="0" applyFont="1" applyBorder="1" applyAlignment="1">
      <alignment wrapText="1"/>
    </xf>
    <xf numFmtId="0" fontId="34" fillId="0" borderId="25" xfId="0" applyFont="1" applyBorder="1" applyAlignment="1">
      <alignment wrapText="1"/>
    </xf>
    <xf numFmtId="0" fontId="34" fillId="0" borderId="48" xfId="0" applyFont="1" applyBorder="1" applyAlignment="1">
      <alignment wrapText="1"/>
    </xf>
    <xf numFmtId="0" fontId="34" fillId="0" borderId="49" xfId="0" applyFont="1" applyBorder="1" applyAlignment="1">
      <alignment wrapText="1"/>
    </xf>
    <xf numFmtId="0" fontId="34" fillId="0" borderId="50" xfId="0" applyFont="1" applyBorder="1" applyAlignment="1">
      <alignment wrapText="1"/>
    </xf>
    <xf numFmtId="0" fontId="34" fillId="0" borderId="34" xfId="0" applyFont="1" applyBorder="1" applyAlignment="1">
      <alignment wrapText="1"/>
    </xf>
    <xf numFmtId="0" fontId="34" fillId="0" borderId="46" xfId="0" applyFont="1" applyBorder="1" applyAlignment="1">
      <alignment wrapText="1"/>
    </xf>
    <xf numFmtId="0" fontId="35" fillId="0" borderId="0" xfId="0" applyFont="1" applyAlignment="1">
      <alignment horizontal="center" vertical="center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5">
    <cellStyle name="Hipervínculo" xfId="3" builtinId="8"/>
    <cellStyle name="Millares" xfId="4" builtinId="3"/>
    <cellStyle name="Moneda" xfId="2" builtinId="4"/>
    <cellStyle name="Normal" xfId="0" builtinId="0"/>
    <cellStyle name="Porcentaje" xfId="1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CC"/>
      <color rgb="FFFF33CC"/>
      <color rgb="FFFF6600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microsoft.com/office/2017/06/relationships/rdRichValue" Target="richData/rdrichvalue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22/10/relationships/richValueRel" Target="richData/richValueRel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Types" Target="richData/rdRichValueTyp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06/relationships/rdRichValueStructure" Target="richData/rdrichvaluestructure.xml"/><Relationship Id="rId27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CO"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Curva de carga de bateria No 1 REF :SEC-12-TSG-250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s-CO"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'C'!$E$5</c:f>
              <c:strCache>
                <c:ptCount val="1"/>
                <c:pt idx="0">
                  <c:v>Voltaje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'C'!$D$6:$D$78</c:f>
              <c:numCache>
                <c:formatCode>h:mm</c:formatCode>
                <c:ptCount val="73"/>
                <c:pt idx="0">
                  <c:v>0.40277777777777773</c:v>
                </c:pt>
                <c:pt idx="1">
                  <c:v>0.40347222222222223</c:v>
                </c:pt>
                <c:pt idx="2">
                  <c:v>0.40416666666666701</c:v>
                </c:pt>
                <c:pt idx="3">
                  <c:v>0.40486111111111101</c:v>
                </c:pt>
                <c:pt idx="4">
                  <c:v>0.405555555555556</c:v>
                </c:pt>
                <c:pt idx="5">
                  <c:v>0.40625</c:v>
                </c:pt>
                <c:pt idx="6">
                  <c:v>0.406944444444445</c:v>
                </c:pt>
                <c:pt idx="7">
                  <c:v>0.40763888888888899</c:v>
                </c:pt>
                <c:pt idx="8">
                  <c:v>0.40833333333333399</c:v>
                </c:pt>
                <c:pt idx="9">
                  <c:v>0.40902777777777799</c:v>
                </c:pt>
                <c:pt idx="10">
                  <c:v>0.40972222222222299</c:v>
                </c:pt>
                <c:pt idx="11">
                  <c:v>0.41041666666666698</c:v>
                </c:pt>
                <c:pt idx="12">
                  <c:v>0.41111111111111198</c:v>
                </c:pt>
                <c:pt idx="13">
                  <c:v>0.41180555555555598</c:v>
                </c:pt>
                <c:pt idx="14">
                  <c:v>0.41250000000000098</c:v>
                </c:pt>
                <c:pt idx="15">
                  <c:v>0.41319444444444497</c:v>
                </c:pt>
                <c:pt idx="16">
                  <c:v>0.41388888888889003</c:v>
                </c:pt>
                <c:pt idx="17">
                  <c:v>0.41458333333333403</c:v>
                </c:pt>
                <c:pt idx="18">
                  <c:v>0.41527777777777902</c:v>
                </c:pt>
                <c:pt idx="19">
                  <c:v>0.41597222222222302</c:v>
                </c:pt>
                <c:pt idx="20">
                  <c:v>0.41666666666666802</c:v>
                </c:pt>
                <c:pt idx="21">
                  <c:v>0.41736111111111202</c:v>
                </c:pt>
                <c:pt idx="22">
                  <c:v>0.41805555555555701</c:v>
                </c:pt>
                <c:pt idx="23">
                  <c:v>0.41875000000000101</c:v>
                </c:pt>
                <c:pt idx="24">
                  <c:v>0.41944444444444601</c:v>
                </c:pt>
                <c:pt idx="25">
                  <c:v>0.42013888888889001</c:v>
                </c:pt>
                <c:pt idx="26">
                  <c:v>0.42361111111111099</c:v>
                </c:pt>
                <c:pt idx="27">
                  <c:v>0.42708333333333398</c:v>
                </c:pt>
                <c:pt idx="28">
                  <c:v>0.43055555555555602</c:v>
                </c:pt>
                <c:pt idx="29">
                  <c:v>0.43402777777777801</c:v>
                </c:pt>
                <c:pt idx="30">
                  <c:v>0.4375</c:v>
                </c:pt>
                <c:pt idx="31">
                  <c:v>0.44097222222222299</c:v>
                </c:pt>
                <c:pt idx="32">
                  <c:v>0.44444444444444497</c:v>
                </c:pt>
                <c:pt idx="33">
                  <c:v>0.44791666666666702</c:v>
                </c:pt>
                <c:pt idx="34">
                  <c:v>0.45138888888888901</c:v>
                </c:pt>
                <c:pt idx="35">
                  <c:v>0.45486111111111199</c:v>
                </c:pt>
                <c:pt idx="36">
                  <c:v>0.45833333333333398</c:v>
                </c:pt>
                <c:pt idx="37">
                  <c:v>0.46180555555555602</c:v>
                </c:pt>
                <c:pt idx="38">
                  <c:v>0.46527777777777901</c:v>
                </c:pt>
                <c:pt idx="39">
                  <c:v>0.468750000000001</c:v>
                </c:pt>
                <c:pt idx="40">
                  <c:v>0.47222222222222299</c:v>
                </c:pt>
                <c:pt idx="41">
                  <c:v>0.47569444444444497</c:v>
                </c:pt>
                <c:pt idx="42">
                  <c:v>0.47916666666666802</c:v>
                </c:pt>
                <c:pt idx="43">
                  <c:v>0.48263888888889001</c:v>
                </c:pt>
                <c:pt idx="44">
                  <c:v>0.48611111111111199</c:v>
                </c:pt>
                <c:pt idx="45">
                  <c:v>0.48958333333333398</c:v>
                </c:pt>
                <c:pt idx="46">
                  <c:v>0.49305555555555702</c:v>
                </c:pt>
                <c:pt idx="47">
                  <c:v>0.49652777777777901</c:v>
                </c:pt>
                <c:pt idx="48">
                  <c:v>0.500000000000001</c:v>
                </c:pt>
                <c:pt idx="49">
                  <c:v>0.50347222222222399</c:v>
                </c:pt>
                <c:pt idx="50">
                  <c:v>0.50694444444444597</c:v>
                </c:pt>
                <c:pt idx="51">
                  <c:v>0.51041666666666796</c:v>
                </c:pt>
                <c:pt idx="52">
                  <c:v>0.51388888888888995</c:v>
                </c:pt>
                <c:pt idx="53">
                  <c:v>0.51736111111111305</c:v>
                </c:pt>
                <c:pt idx="54">
                  <c:v>0.52083333333333504</c:v>
                </c:pt>
                <c:pt idx="55">
                  <c:v>0.52430555555555702</c:v>
                </c:pt>
                <c:pt idx="56">
                  <c:v>0.52777777777778001</c:v>
                </c:pt>
                <c:pt idx="57">
                  <c:v>0.531250000000002</c:v>
                </c:pt>
                <c:pt idx="58">
                  <c:v>0.53472222222222399</c:v>
                </c:pt>
                <c:pt idx="59">
                  <c:v>0.53819444444444597</c:v>
                </c:pt>
                <c:pt idx="60">
                  <c:v>0.54166666666666896</c:v>
                </c:pt>
                <c:pt idx="61">
                  <c:v>0.54513888888889095</c:v>
                </c:pt>
                <c:pt idx="62">
                  <c:v>0.54861111111111305</c:v>
                </c:pt>
                <c:pt idx="63">
                  <c:v>0.55208333333333504</c:v>
                </c:pt>
                <c:pt idx="64">
                  <c:v>0.55555555555555802</c:v>
                </c:pt>
                <c:pt idx="65">
                  <c:v>0.55902777777778001</c:v>
                </c:pt>
                <c:pt idx="66">
                  <c:v>0.562500000000002</c:v>
                </c:pt>
                <c:pt idx="67">
                  <c:v>0.56597222222222399</c:v>
                </c:pt>
                <c:pt idx="68">
                  <c:v>0.56944444444444697</c:v>
                </c:pt>
                <c:pt idx="69">
                  <c:v>0.57291666666666896</c:v>
                </c:pt>
                <c:pt idx="70">
                  <c:v>0.57638888888889095</c:v>
                </c:pt>
                <c:pt idx="71">
                  <c:v>0.57986111111111405</c:v>
                </c:pt>
                <c:pt idx="72">
                  <c:v>0.58333333333333603</c:v>
                </c:pt>
              </c:numCache>
            </c:numRef>
          </c:xVal>
          <c:yVal>
            <c:numRef>
              <c:f>'C'!$E$6:$E$78</c:f>
              <c:numCache>
                <c:formatCode>General</c:formatCode>
                <c:ptCount val="73"/>
                <c:pt idx="0">
                  <c:v>12.8</c:v>
                </c:pt>
                <c:pt idx="1">
                  <c:v>12.95</c:v>
                </c:pt>
                <c:pt idx="2">
                  <c:v>12.99</c:v>
                </c:pt>
                <c:pt idx="3">
                  <c:v>13.02</c:v>
                </c:pt>
                <c:pt idx="4">
                  <c:v>13.04</c:v>
                </c:pt>
                <c:pt idx="5">
                  <c:v>13.07</c:v>
                </c:pt>
                <c:pt idx="6">
                  <c:v>13.08</c:v>
                </c:pt>
                <c:pt idx="7">
                  <c:v>13.1</c:v>
                </c:pt>
                <c:pt idx="8">
                  <c:v>13.24</c:v>
                </c:pt>
                <c:pt idx="9">
                  <c:v>13.37</c:v>
                </c:pt>
                <c:pt idx="10">
                  <c:v>13.38</c:v>
                </c:pt>
                <c:pt idx="11">
                  <c:v>13.41</c:v>
                </c:pt>
                <c:pt idx="12">
                  <c:v>13.46</c:v>
                </c:pt>
                <c:pt idx="13">
                  <c:v>13.59</c:v>
                </c:pt>
                <c:pt idx="14">
                  <c:v>13.6</c:v>
                </c:pt>
                <c:pt idx="15">
                  <c:v>13.7</c:v>
                </c:pt>
                <c:pt idx="16">
                  <c:v>13.8</c:v>
                </c:pt>
                <c:pt idx="17">
                  <c:v>14.06</c:v>
                </c:pt>
                <c:pt idx="18">
                  <c:v>14.19</c:v>
                </c:pt>
                <c:pt idx="19">
                  <c:v>14.22</c:v>
                </c:pt>
                <c:pt idx="20">
                  <c:v>14.28</c:v>
                </c:pt>
                <c:pt idx="21">
                  <c:v>14.31</c:v>
                </c:pt>
                <c:pt idx="22">
                  <c:v>14.32</c:v>
                </c:pt>
                <c:pt idx="23">
                  <c:v>14.33</c:v>
                </c:pt>
                <c:pt idx="24">
                  <c:v>14.34</c:v>
                </c:pt>
                <c:pt idx="25">
                  <c:v>14.34</c:v>
                </c:pt>
                <c:pt idx="26">
                  <c:v>14.35</c:v>
                </c:pt>
                <c:pt idx="27" formatCode="h:mm">
                  <c:v>13.49</c:v>
                </c:pt>
                <c:pt idx="28">
                  <c:v>13.49</c:v>
                </c:pt>
                <c:pt idx="29">
                  <c:v>13.48</c:v>
                </c:pt>
                <c:pt idx="30">
                  <c:v>13.49</c:v>
                </c:pt>
                <c:pt idx="31">
                  <c:v>13.49</c:v>
                </c:pt>
                <c:pt idx="32">
                  <c:v>13.49</c:v>
                </c:pt>
                <c:pt idx="33">
                  <c:v>13.49</c:v>
                </c:pt>
                <c:pt idx="34">
                  <c:v>13.49</c:v>
                </c:pt>
                <c:pt idx="35">
                  <c:v>13.49</c:v>
                </c:pt>
                <c:pt idx="36">
                  <c:v>13.49</c:v>
                </c:pt>
                <c:pt idx="37">
                  <c:v>13.5</c:v>
                </c:pt>
                <c:pt idx="38">
                  <c:v>13.5</c:v>
                </c:pt>
                <c:pt idx="39">
                  <c:v>13.5</c:v>
                </c:pt>
                <c:pt idx="40">
                  <c:v>13.5</c:v>
                </c:pt>
                <c:pt idx="41">
                  <c:v>13.5</c:v>
                </c:pt>
                <c:pt idx="42">
                  <c:v>13.52</c:v>
                </c:pt>
                <c:pt idx="43">
                  <c:v>13.53</c:v>
                </c:pt>
                <c:pt idx="44">
                  <c:v>13.54</c:v>
                </c:pt>
                <c:pt idx="45">
                  <c:v>13.55</c:v>
                </c:pt>
                <c:pt idx="46">
                  <c:v>13.55</c:v>
                </c:pt>
                <c:pt idx="47">
                  <c:v>13.53</c:v>
                </c:pt>
                <c:pt idx="48">
                  <c:v>13.54</c:v>
                </c:pt>
                <c:pt idx="49">
                  <c:v>13.55</c:v>
                </c:pt>
                <c:pt idx="50">
                  <c:v>13.55</c:v>
                </c:pt>
                <c:pt idx="51">
                  <c:v>13.54</c:v>
                </c:pt>
                <c:pt idx="52">
                  <c:v>13.55</c:v>
                </c:pt>
                <c:pt idx="53">
                  <c:v>13.56</c:v>
                </c:pt>
                <c:pt idx="54">
                  <c:v>13.55</c:v>
                </c:pt>
                <c:pt idx="55">
                  <c:v>13.56</c:v>
                </c:pt>
                <c:pt idx="56">
                  <c:v>13.56</c:v>
                </c:pt>
                <c:pt idx="57">
                  <c:v>13.57</c:v>
                </c:pt>
                <c:pt idx="58">
                  <c:v>13.57</c:v>
                </c:pt>
                <c:pt idx="59">
                  <c:v>13.57</c:v>
                </c:pt>
                <c:pt idx="60">
                  <c:v>13.58</c:v>
                </c:pt>
                <c:pt idx="61">
                  <c:v>13.58</c:v>
                </c:pt>
                <c:pt idx="62">
                  <c:v>13.58</c:v>
                </c:pt>
                <c:pt idx="63">
                  <c:v>13.58</c:v>
                </c:pt>
                <c:pt idx="64">
                  <c:v>13.59</c:v>
                </c:pt>
                <c:pt idx="65">
                  <c:v>13.59</c:v>
                </c:pt>
                <c:pt idx="66">
                  <c:v>13.56</c:v>
                </c:pt>
                <c:pt idx="67">
                  <c:v>13.57</c:v>
                </c:pt>
                <c:pt idx="68">
                  <c:v>13.57</c:v>
                </c:pt>
                <c:pt idx="69">
                  <c:v>13.58</c:v>
                </c:pt>
                <c:pt idx="70">
                  <c:v>13.58</c:v>
                </c:pt>
                <c:pt idx="71">
                  <c:v>13.58</c:v>
                </c:pt>
                <c:pt idx="72">
                  <c:v>13.59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9A-4C26-B91F-E383C3DDC724}"/>
            </c:ext>
          </c:extLst>
        </c:ser>
        <c:ser>
          <c:idx val="1"/>
          <c:order val="1"/>
          <c:tx>
            <c:strRef>
              <c:f>'C'!$F$5</c:f>
              <c:strCache>
                <c:ptCount val="1"/>
                <c:pt idx="0">
                  <c:v>Correinte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'C'!$D$6:$D$78</c:f>
              <c:numCache>
                <c:formatCode>h:mm</c:formatCode>
                <c:ptCount val="73"/>
                <c:pt idx="0">
                  <c:v>0.40277777777777773</c:v>
                </c:pt>
                <c:pt idx="1">
                  <c:v>0.40347222222222223</c:v>
                </c:pt>
                <c:pt idx="2">
                  <c:v>0.40416666666666701</c:v>
                </c:pt>
                <c:pt idx="3">
                  <c:v>0.40486111111111101</c:v>
                </c:pt>
                <c:pt idx="4">
                  <c:v>0.405555555555556</c:v>
                </c:pt>
                <c:pt idx="5">
                  <c:v>0.40625</c:v>
                </c:pt>
                <c:pt idx="6">
                  <c:v>0.406944444444445</c:v>
                </c:pt>
                <c:pt idx="7">
                  <c:v>0.40763888888888899</c:v>
                </c:pt>
                <c:pt idx="8">
                  <c:v>0.40833333333333399</c:v>
                </c:pt>
                <c:pt idx="9">
                  <c:v>0.40902777777777799</c:v>
                </c:pt>
                <c:pt idx="10">
                  <c:v>0.40972222222222299</c:v>
                </c:pt>
                <c:pt idx="11">
                  <c:v>0.41041666666666698</c:v>
                </c:pt>
                <c:pt idx="12">
                  <c:v>0.41111111111111198</c:v>
                </c:pt>
                <c:pt idx="13">
                  <c:v>0.41180555555555598</c:v>
                </c:pt>
                <c:pt idx="14">
                  <c:v>0.41250000000000098</c:v>
                </c:pt>
                <c:pt idx="15">
                  <c:v>0.41319444444444497</c:v>
                </c:pt>
                <c:pt idx="16">
                  <c:v>0.41388888888889003</c:v>
                </c:pt>
                <c:pt idx="17">
                  <c:v>0.41458333333333403</c:v>
                </c:pt>
                <c:pt idx="18">
                  <c:v>0.41527777777777902</c:v>
                </c:pt>
                <c:pt idx="19">
                  <c:v>0.41597222222222302</c:v>
                </c:pt>
                <c:pt idx="20">
                  <c:v>0.41666666666666802</c:v>
                </c:pt>
                <c:pt idx="21">
                  <c:v>0.41736111111111202</c:v>
                </c:pt>
                <c:pt idx="22">
                  <c:v>0.41805555555555701</c:v>
                </c:pt>
                <c:pt idx="23">
                  <c:v>0.41875000000000101</c:v>
                </c:pt>
                <c:pt idx="24">
                  <c:v>0.41944444444444601</c:v>
                </c:pt>
                <c:pt idx="25">
                  <c:v>0.42013888888889001</c:v>
                </c:pt>
                <c:pt idx="26">
                  <c:v>0.42361111111111099</c:v>
                </c:pt>
                <c:pt idx="27">
                  <c:v>0.42708333333333398</c:v>
                </c:pt>
                <c:pt idx="28">
                  <c:v>0.43055555555555602</c:v>
                </c:pt>
                <c:pt idx="29">
                  <c:v>0.43402777777777801</c:v>
                </c:pt>
                <c:pt idx="30">
                  <c:v>0.4375</c:v>
                </c:pt>
                <c:pt idx="31">
                  <c:v>0.44097222222222299</c:v>
                </c:pt>
                <c:pt idx="32">
                  <c:v>0.44444444444444497</c:v>
                </c:pt>
                <c:pt idx="33">
                  <c:v>0.44791666666666702</c:v>
                </c:pt>
                <c:pt idx="34">
                  <c:v>0.45138888888888901</c:v>
                </c:pt>
                <c:pt idx="35">
                  <c:v>0.45486111111111199</c:v>
                </c:pt>
                <c:pt idx="36">
                  <c:v>0.45833333333333398</c:v>
                </c:pt>
                <c:pt idx="37">
                  <c:v>0.46180555555555602</c:v>
                </c:pt>
                <c:pt idx="38">
                  <c:v>0.46527777777777901</c:v>
                </c:pt>
                <c:pt idx="39">
                  <c:v>0.468750000000001</c:v>
                </c:pt>
                <c:pt idx="40">
                  <c:v>0.47222222222222299</c:v>
                </c:pt>
                <c:pt idx="41">
                  <c:v>0.47569444444444497</c:v>
                </c:pt>
                <c:pt idx="42">
                  <c:v>0.47916666666666802</c:v>
                </c:pt>
                <c:pt idx="43">
                  <c:v>0.48263888888889001</c:v>
                </c:pt>
                <c:pt idx="44">
                  <c:v>0.48611111111111199</c:v>
                </c:pt>
                <c:pt idx="45">
                  <c:v>0.48958333333333398</c:v>
                </c:pt>
                <c:pt idx="46">
                  <c:v>0.49305555555555702</c:v>
                </c:pt>
                <c:pt idx="47">
                  <c:v>0.49652777777777901</c:v>
                </c:pt>
                <c:pt idx="48">
                  <c:v>0.500000000000001</c:v>
                </c:pt>
                <c:pt idx="49">
                  <c:v>0.50347222222222399</c:v>
                </c:pt>
                <c:pt idx="50">
                  <c:v>0.50694444444444597</c:v>
                </c:pt>
                <c:pt idx="51">
                  <c:v>0.51041666666666796</c:v>
                </c:pt>
                <c:pt idx="52">
                  <c:v>0.51388888888888995</c:v>
                </c:pt>
                <c:pt idx="53">
                  <c:v>0.51736111111111305</c:v>
                </c:pt>
                <c:pt idx="54">
                  <c:v>0.52083333333333504</c:v>
                </c:pt>
                <c:pt idx="55">
                  <c:v>0.52430555555555702</c:v>
                </c:pt>
                <c:pt idx="56">
                  <c:v>0.52777777777778001</c:v>
                </c:pt>
                <c:pt idx="57">
                  <c:v>0.531250000000002</c:v>
                </c:pt>
                <c:pt idx="58">
                  <c:v>0.53472222222222399</c:v>
                </c:pt>
                <c:pt idx="59">
                  <c:v>0.53819444444444597</c:v>
                </c:pt>
                <c:pt idx="60">
                  <c:v>0.54166666666666896</c:v>
                </c:pt>
                <c:pt idx="61">
                  <c:v>0.54513888888889095</c:v>
                </c:pt>
                <c:pt idx="62">
                  <c:v>0.54861111111111305</c:v>
                </c:pt>
                <c:pt idx="63">
                  <c:v>0.55208333333333504</c:v>
                </c:pt>
                <c:pt idx="64">
                  <c:v>0.55555555555555802</c:v>
                </c:pt>
                <c:pt idx="65">
                  <c:v>0.55902777777778001</c:v>
                </c:pt>
                <c:pt idx="66">
                  <c:v>0.562500000000002</c:v>
                </c:pt>
                <c:pt idx="67">
                  <c:v>0.56597222222222399</c:v>
                </c:pt>
                <c:pt idx="68">
                  <c:v>0.56944444444444697</c:v>
                </c:pt>
                <c:pt idx="69">
                  <c:v>0.57291666666666896</c:v>
                </c:pt>
                <c:pt idx="70">
                  <c:v>0.57638888888889095</c:v>
                </c:pt>
                <c:pt idx="71">
                  <c:v>0.57986111111111405</c:v>
                </c:pt>
                <c:pt idx="72">
                  <c:v>0.58333333333333603</c:v>
                </c:pt>
              </c:numCache>
            </c:numRef>
          </c:xVal>
          <c:yVal>
            <c:numRef>
              <c:f>'C'!$F$6:$F$78</c:f>
              <c:numCache>
                <c:formatCode>General</c:formatCode>
                <c:ptCount val="73"/>
                <c:pt idx="0">
                  <c:v>10.3</c:v>
                </c:pt>
                <c:pt idx="1">
                  <c:v>10.3</c:v>
                </c:pt>
                <c:pt idx="2">
                  <c:v>10.3</c:v>
                </c:pt>
                <c:pt idx="3">
                  <c:v>10.3</c:v>
                </c:pt>
                <c:pt idx="4">
                  <c:v>10.3</c:v>
                </c:pt>
                <c:pt idx="5">
                  <c:v>10.3</c:v>
                </c:pt>
                <c:pt idx="6">
                  <c:v>10.3</c:v>
                </c:pt>
                <c:pt idx="7">
                  <c:v>10.3</c:v>
                </c:pt>
                <c:pt idx="8">
                  <c:v>10.3</c:v>
                </c:pt>
                <c:pt idx="9">
                  <c:v>10.27</c:v>
                </c:pt>
                <c:pt idx="10">
                  <c:v>10.26</c:v>
                </c:pt>
                <c:pt idx="11">
                  <c:v>10.26</c:v>
                </c:pt>
                <c:pt idx="12">
                  <c:v>10.26</c:v>
                </c:pt>
                <c:pt idx="13">
                  <c:v>10.26</c:v>
                </c:pt>
                <c:pt idx="14">
                  <c:v>10.26</c:v>
                </c:pt>
                <c:pt idx="15">
                  <c:v>10.25</c:v>
                </c:pt>
                <c:pt idx="16">
                  <c:v>10.25</c:v>
                </c:pt>
                <c:pt idx="17">
                  <c:v>10.220000000000001</c:v>
                </c:pt>
                <c:pt idx="18">
                  <c:v>10.210000000000001</c:v>
                </c:pt>
                <c:pt idx="19">
                  <c:v>10.210000000000001</c:v>
                </c:pt>
                <c:pt idx="20">
                  <c:v>10.210000000000001</c:v>
                </c:pt>
                <c:pt idx="21">
                  <c:v>9.94</c:v>
                </c:pt>
                <c:pt idx="22">
                  <c:v>9.74</c:v>
                </c:pt>
                <c:pt idx="23">
                  <c:v>9.44</c:v>
                </c:pt>
                <c:pt idx="24">
                  <c:v>9.25</c:v>
                </c:pt>
                <c:pt idx="25">
                  <c:v>9.1199999999999992</c:v>
                </c:pt>
                <c:pt idx="26">
                  <c:v>9.1</c:v>
                </c:pt>
                <c:pt idx="27">
                  <c:v>7.38</c:v>
                </c:pt>
                <c:pt idx="28">
                  <c:v>7.58</c:v>
                </c:pt>
                <c:pt idx="29">
                  <c:v>7.65</c:v>
                </c:pt>
                <c:pt idx="30">
                  <c:v>7.67</c:v>
                </c:pt>
                <c:pt idx="31">
                  <c:v>7.66</c:v>
                </c:pt>
                <c:pt idx="32">
                  <c:v>7.61</c:v>
                </c:pt>
                <c:pt idx="33">
                  <c:v>7.55</c:v>
                </c:pt>
                <c:pt idx="34">
                  <c:v>7.32</c:v>
                </c:pt>
                <c:pt idx="35">
                  <c:v>7.31</c:v>
                </c:pt>
                <c:pt idx="36">
                  <c:v>7.23</c:v>
                </c:pt>
                <c:pt idx="37">
                  <c:v>7.16</c:v>
                </c:pt>
                <c:pt idx="38">
                  <c:v>7.08</c:v>
                </c:pt>
                <c:pt idx="39">
                  <c:v>6.97</c:v>
                </c:pt>
                <c:pt idx="40">
                  <c:v>6.84</c:v>
                </c:pt>
                <c:pt idx="41">
                  <c:v>6.8</c:v>
                </c:pt>
                <c:pt idx="42">
                  <c:v>6.7</c:v>
                </c:pt>
                <c:pt idx="43">
                  <c:v>6.6</c:v>
                </c:pt>
                <c:pt idx="44">
                  <c:v>6.55</c:v>
                </c:pt>
                <c:pt idx="45">
                  <c:v>6.49</c:v>
                </c:pt>
                <c:pt idx="46">
                  <c:v>6.38</c:v>
                </c:pt>
                <c:pt idx="47">
                  <c:v>6.34</c:v>
                </c:pt>
                <c:pt idx="48">
                  <c:v>6.15</c:v>
                </c:pt>
                <c:pt idx="49">
                  <c:v>6.1</c:v>
                </c:pt>
                <c:pt idx="50">
                  <c:v>6.02</c:v>
                </c:pt>
                <c:pt idx="51">
                  <c:v>5.98</c:v>
                </c:pt>
                <c:pt idx="52">
                  <c:v>5.84</c:v>
                </c:pt>
                <c:pt idx="53">
                  <c:v>5.8</c:v>
                </c:pt>
                <c:pt idx="54">
                  <c:v>5.74</c:v>
                </c:pt>
                <c:pt idx="55">
                  <c:v>5.64</c:v>
                </c:pt>
                <c:pt idx="56">
                  <c:v>5.59</c:v>
                </c:pt>
                <c:pt idx="57">
                  <c:v>5.54</c:v>
                </c:pt>
                <c:pt idx="58">
                  <c:v>5.48</c:v>
                </c:pt>
                <c:pt idx="59">
                  <c:v>5.42</c:v>
                </c:pt>
                <c:pt idx="60">
                  <c:v>5.37</c:v>
                </c:pt>
                <c:pt idx="61">
                  <c:v>5.31</c:v>
                </c:pt>
                <c:pt idx="62">
                  <c:v>5.24</c:v>
                </c:pt>
                <c:pt idx="63">
                  <c:v>5.2</c:v>
                </c:pt>
                <c:pt idx="64">
                  <c:v>5.16</c:v>
                </c:pt>
                <c:pt idx="65">
                  <c:v>5.1100000000000003</c:v>
                </c:pt>
                <c:pt idx="66">
                  <c:v>4.83</c:v>
                </c:pt>
                <c:pt idx="67">
                  <c:v>4.8600000000000003</c:v>
                </c:pt>
                <c:pt idx="68">
                  <c:v>4.8099999999999996</c:v>
                </c:pt>
                <c:pt idx="69">
                  <c:v>4.7699999999999996</c:v>
                </c:pt>
                <c:pt idx="70">
                  <c:v>4.71</c:v>
                </c:pt>
                <c:pt idx="71">
                  <c:v>4.67</c:v>
                </c:pt>
                <c:pt idx="72">
                  <c:v>4.6399999999999997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9A-4C26-B91F-E383C3DDC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2606208"/>
        <c:axId val="1506074303"/>
      </c:scatterChart>
      <c:valAx>
        <c:axId val="1052606208"/>
        <c:scaling>
          <c:orientation val="minMax"/>
          <c:min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s-CO" sz="12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2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Tiempo</a:t>
                </a:r>
              </a:p>
            </c:rich>
          </c:tx>
          <c:layout>
            <c:manualLayout>
              <c:xMode val="edge"/>
              <c:yMode val="edge"/>
              <c:x val="0.86481358534180619"/>
              <c:y val="0.824963862773889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s-CO" sz="1200" b="1" i="1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 algn="ctr" rtl="0">
              <a:defRPr lang="en-US"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506074303"/>
        <c:crosses val="autoZero"/>
        <c:crossBetween val="midCat"/>
        <c:majorUnit val="1.0000000000000002E-2"/>
      </c:valAx>
      <c:valAx>
        <c:axId val="1506074303"/>
        <c:scaling>
          <c:orientation val="minMax"/>
          <c:max val="15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b" anchorCtr="1"/>
              <a:lstStyle/>
              <a:p>
                <a:pPr>
                  <a:defRPr sz="12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200" b="1" i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V,I</a:t>
                </a:r>
              </a:p>
            </c:rich>
          </c:tx>
          <c:layout>
            <c:manualLayout>
              <c:xMode val="edge"/>
              <c:yMode val="edge"/>
              <c:x val="6.7713141517645264E-2"/>
              <c:y val="1.787556606035224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b" anchorCtr="1"/>
            <a:lstStyle/>
            <a:p>
              <a:pPr>
                <a:defRPr sz="12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052606208"/>
        <c:crossesAt val="0.4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Curva de carga de bateria No 2 REF :SEC-12-TSG-250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93717668223789"/>
          <c:y val="0.12565255349180493"/>
          <c:w val="0.76486100008650704"/>
          <c:h val="0.627297744823436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D!$E$6</c:f>
              <c:strCache>
                <c:ptCount val="1"/>
                <c:pt idx="0">
                  <c:v>Voltaje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D!$D$7:$D$102</c:f>
              <c:numCache>
                <c:formatCode>h:mm</c:formatCode>
                <c:ptCount val="96"/>
                <c:pt idx="0">
                  <c:v>0.36805555555555558</c:v>
                </c:pt>
                <c:pt idx="1">
                  <c:v>0.36805555555555558</c:v>
                </c:pt>
                <c:pt idx="2">
                  <c:v>0.36805555555555602</c:v>
                </c:pt>
                <c:pt idx="3">
                  <c:v>0.36805555555555602</c:v>
                </c:pt>
                <c:pt idx="4">
                  <c:v>0.36874999999999997</c:v>
                </c:pt>
                <c:pt idx="5">
                  <c:v>0.36874999999999997</c:v>
                </c:pt>
                <c:pt idx="6">
                  <c:v>0.36875000000000002</c:v>
                </c:pt>
                <c:pt idx="7">
                  <c:v>0.36875000000000002</c:v>
                </c:pt>
                <c:pt idx="8">
                  <c:v>0.36944444444444446</c:v>
                </c:pt>
                <c:pt idx="9">
                  <c:v>0.36944444444444446</c:v>
                </c:pt>
                <c:pt idx="10">
                  <c:v>0.36944444444444446</c:v>
                </c:pt>
                <c:pt idx="11">
                  <c:v>0.36944444444444446</c:v>
                </c:pt>
                <c:pt idx="12">
                  <c:v>0.37013888888888885</c:v>
                </c:pt>
                <c:pt idx="13">
                  <c:v>0.37013888888888885</c:v>
                </c:pt>
                <c:pt idx="14">
                  <c:v>0.37013888888888885</c:v>
                </c:pt>
                <c:pt idx="15">
                  <c:v>0.37013888888888885</c:v>
                </c:pt>
                <c:pt idx="16">
                  <c:v>0.37083333333333335</c:v>
                </c:pt>
                <c:pt idx="17">
                  <c:v>0.37083333333333335</c:v>
                </c:pt>
                <c:pt idx="18">
                  <c:v>0.37083333333333335</c:v>
                </c:pt>
                <c:pt idx="19">
                  <c:v>0.37083333333333335</c:v>
                </c:pt>
                <c:pt idx="20">
                  <c:v>0.37152777777777773</c:v>
                </c:pt>
                <c:pt idx="21">
                  <c:v>0.37152777777777773</c:v>
                </c:pt>
                <c:pt idx="22">
                  <c:v>0.37152777777777773</c:v>
                </c:pt>
                <c:pt idx="23">
                  <c:v>0.37152777777777773</c:v>
                </c:pt>
                <c:pt idx="24">
                  <c:v>0.37222222222222223</c:v>
                </c:pt>
                <c:pt idx="25">
                  <c:v>0.37222222222222223</c:v>
                </c:pt>
                <c:pt idx="26">
                  <c:v>0.37222222222222223</c:v>
                </c:pt>
                <c:pt idx="27">
                  <c:v>0.37291666666666662</c:v>
                </c:pt>
                <c:pt idx="28">
                  <c:v>0.37291666666666662</c:v>
                </c:pt>
                <c:pt idx="29">
                  <c:v>0.37361111111111112</c:v>
                </c:pt>
                <c:pt idx="30">
                  <c:v>0.37361111111111112</c:v>
                </c:pt>
                <c:pt idx="31">
                  <c:v>0.37361111111111112</c:v>
                </c:pt>
                <c:pt idx="32">
                  <c:v>0.37361111111111112</c:v>
                </c:pt>
                <c:pt idx="33">
                  <c:v>0.3743055555555555</c:v>
                </c:pt>
                <c:pt idx="34">
                  <c:v>0.375</c:v>
                </c:pt>
                <c:pt idx="35">
                  <c:v>0.3756944444444445</c:v>
                </c:pt>
                <c:pt idx="36">
                  <c:v>0.37638888888888899</c:v>
                </c:pt>
                <c:pt idx="37">
                  <c:v>0.37847222222222227</c:v>
                </c:pt>
                <c:pt idx="38">
                  <c:v>0.38055555555555554</c:v>
                </c:pt>
                <c:pt idx="39">
                  <c:v>0.38263888888888892</c:v>
                </c:pt>
                <c:pt idx="40">
                  <c:v>0.3840277777777778</c:v>
                </c:pt>
                <c:pt idx="41">
                  <c:v>0.38680555555555557</c:v>
                </c:pt>
                <c:pt idx="42">
                  <c:v>0.38958333333333334</c:v>
                </c:pt>
                <c:pt idx="43">
                  <c:v>0.39097222222222222</c:v>
                </c:pt>
                <c:pt idx="44">
                  <c:v>0.39166666666666666</c:v>
                </c:pt>
                <c:pt idx="45">
                  <c:v>0.39444444444444443</c:v>
                </c:pt>
                <c:pt idx="46">
                  <c:v>0.3979166666666667</c:v>
                </c:pt>
                <c:pt idx="47">
                  <c:v>0.40069444444444446</c:v>
                </c:pt>
                <c:pt idx="48">
                  <c:v>0.40277777777777773</c:v>
                </c:pt>
                <c:pt idx="49">
                  <c:v>0.40625</c:v>
                </c:pt>
                <c:pt idx="50">
                  <c:v>0.40833333333333338</c:v>
                </c:pt>
                <c:pt idx="51">
                  <c:v>0.41111111111111115</c:v>
                </c:pt>
                <c:pt idx="52">
                  <c:v>0.4145833333333333</c:v>
                </c:pt>
                <c:pt idx="53">
                  <c:v>0.41875000000000001</c:v>
                </c:pt>
                <c:pt idx="54">
                  <c:v>0.42152777777777778</c:v>
                </c:pt>
                <c:pt idx="55">
                  <c:v>0.42708333333333331</c:v>
                </c:pt>
                <c:pt idx="56">
                  <c:v>0.42986111111111108</c:v>
                </c:pt>
                <c:pt idx="57">
                  <c:v>0.43263888888888885</c:v>
                </c:pt>
                <c:pt idx="58">
                  <c:v>0.43611111111111112</c:v>
                </c:pt>
                <c:pt idx="59">
                  <c:v>0.44027777777777777</c:v>
                </c:pt>
                <c:pt idx="60">
                  <c:v>0.44375000000000003</c:v>
                </c:pt>
                <c:pt idx="61">
                  <c:v>0.44444444444444442</c:v>
                </c:pt>
                <c:pt idx="62">
                  <c:v>0.44513888888888892</c:v>
                </c:pt>
                <c:pt idx="63">
                  <c:v>0.4465277777777778</c:v>
                </c:pt>
                <c:pt idx="64">
                  <c:v>0.44861111111111113</c:v>
                </c:pt>
                <c:pt idx="65">
                  <c:v>0.4513888888888889</c:v>
                </c:pt>
                <c:pt idx="66">
                  <c:v>0.4548611111111111</c:v>
                </c:pt>
                <c:pt idx="67">
                  <c:v>0.45833333333333331</c:v>
                </c:pt>
                <c:pt idx="68">
                  <c:v>0.46180555555555558</c:v>
                </c:pt>
                <c:pt idx="69">
                  <c:v>0.46736111111111112</c:v>
                </c:pt>
                <c:pt idx="70">
                  <c:v>0.47291666666666665</c:v>
                </c:pt>
                <c:pt idx="71">
                  <c:v>0.47569444444444442</c:v>
                </c:pt>
                <c:pt idx="72">
                  <c:v>0.47916666666666669</c:v>
                </c:pt>
                <c:pt idx="73">
                  <c:v>0.48333333333333334</c:v>
                </c:pt>
                <c:pt idx="74">
                  <c:v>0.48680555555555555</c:v>
                </c:pt>
                <c:pt idx="75">
                  <c:v>0.49027777777777781</c:v>
                </c:pt>
                <c:pt idx="76">
                  <c:v>0.49444444444444446</c:v>
                </c:pt>
                <c:pt idx="77">
                  <c:v>0.50069444444444444</c:v>
                </c:pt>
                <c:pt idx="78">
                  <c:v>0.50416666666666665</c:v>
                </c:pt>
                <c:pt idx="79">
                  <c:v>0.50763888888888886</c:v>
                </c:pt>
                <c:pt idx="80">
                  <c:v>0.51180555555555551</c:v>
                </c:pt>
                <c:pt idx="81">
                  <c:v>0.51527777777777783</c:v>
                </c:pt>
                <c:pt idx="82">
                  <c:v>0.51944444444444449</c:v>
                </c:pt>
                <c:pt idx="83">
                  <c:v>0.5229166666666667</c:v>
                </c:pt>
                <c:pt idx="84">
                  <c:v>0.52638888888888891</c:v>
                </c:pt>
                <c:pt idx="85">
                  <c:v>0.52986111111111112</c:v>
                </c:pt>
                <c:pt idx="86">
                  <c:v>0.53472222222222221</c:v>
                </c:pt>
                <c:pt idx="87">
                  <c:v>0.53819444444444442</c:v>
                </c:pt>
                <c:pt idx="88">
                  <c:v>0.54166666666666696</c:v>
                </c:pt>
                <c:pt idx="89">
                  <c:v>0.54513888888888895</c:v>
                </c:pt>
                <c:pt idx="90">
                  <c:v>0.54861111111111105</c:v>
                </c:pt>
                <c:pt idx="91">
                  <c:v>0.55208333333333304</c:v>
                </c:pt>
                <c:pt idx="92">
                  <c:v>0.55555555555555503</c:v>
                </c:pt>
                <c:pt idx="93">
                  <c:v>0.55902777777777801</c:v>
                </c:pt>
                <c:pt idx="94">
                  <c:v>0.5625</c:v>
                </c:pt>
              </c:numCache>
            </c:numRef>
          </c:xVal>
          <c:yVal>
            <c:numRef>
              <c:f>D!$E$7:$E$102</c:f>
              <c:numCache>
                <c:formatCode>General</c:formatCode>
                <c:ptCount val="96"/>
                <c:pt idx="0">
                  <c:v>12.8</c:v>
                </c:pt>
                <c:pt idx="1">
                  <c:v>12.68</c:v>
                </c:pt>
                <c:pt idx="2">
                  <c:v>12.83</c:v>
                </c:pt>
                <c:pt idx="3">
                  <c:v>12.92</c:v>
                </c:pt>
                <c:pt idx="4">
                  <c:v>13.1</c:v>
                </c:pt>
                <c:pt idx="5">
                  <c:v>13.18</c:v>
                </c:pt>
                <c:pt idx="6">
                  <c:v>13.22</c:v>
                </c:pt>
                <c:pt idx="7">
                  <c:v>13.34</c:v>
                </c:pt>
                <c:pt idx="8">
                  <c:v>13.43</c:v>
                </c:pt>
                <c:pt idx="9">
                  <c:v>13.48</c:v>
                </c:pt>
                <c:pt idx="10">
                  <c:v>13.55</c:v>
                </c:pt>
                <c:pt idx="11">
                  <c:v>13.62</c:v>
                </c:pt>
                <c:pt idx="12">
                  <c:v>13.67</c:v>
                </c:pt>
                <c:pt idx="13">
                  <c:v>13.7</c:v>
                </c:pt>
                <c:pt idx="14">
                  <c:v>13.73</c:v>
                </c:pt>
                <c:pt idx="15">
                  <c:v>13.76</c:v>
                </c:pt>
                <c:pt idx="16">
                  <c:v>13.8</c:v>
                </c:pt>
                <c:pt idx="17">
                  <c:v>13.85</c:v>
                </c:pt>
                <c:pt idx="18">
                  <c:v>13.89</c:v>
                </c:pt>
                <c:pt idx="19">
                  <c:v>13.92</c:v>
                </c:pt>
                <c:pt idx="20">
                  <c:v>14.06</c:v>
                </c:pt>
                <c:pt idx="21">
                  <c:v>14.14</c:v>
                </c:pt>
                <c:pt idx="22">
                  <c:v>14.16</c:v>
                </c:pt>
                <c:pt idx="23">
                  <c:v>14.19</c:v>
                </c:pt>
                <c:pt idx="24">
                  <c:v>14.22</c:v>
                </c:pt>
                <c:pt idx="25">
                  <c:v>14.28</c:v>
                </c:pt>
                <c:pt idx="26">
                  <c:v>14.34</c:v>
                </c:pt>
                <c:pt idx="27">
                  <c:v>14.35</c:v>
                </c:pt>
                <c:pt idx="28">
                  <c:v>14.36</c:v>
                </c:pt>
                <c:pt idx="29">
                  <c:v>14.37</c:v>
                </c:pt>
                <c:pt idx="30">
                  <c:v>14.38</c:v>
                </c:pt>
                <c:pt idx="31">
                  <c:v>14.38</c:v>
                </c:pt>
                <c:pt idx="32">
                  <c:v>14.38</c:v>
                </c:pt>
                <c:pt idx="33">
                  <c:v>14.38</c:v>
                </c:pt>
                <c:pt idx="34">
                  <c:v>14.38</c:v>
                </c:pt>
                <c:pt idx="35">
                  <c:v>14.39</c:v>
                </c:pt>
                <c:pt idx="36">
                  <c:v>14.39</c:v>
                </c:pt>
                <c:pt idx="37">
                  <c:v>14.38</c:v>
                </c:pt>
                <c:pt idx="38">
                  <c:v>14.38</c:v>
                </c:pt>
                <c:pt idx="39">
                  <c:v>14.34</c:v>
                </c:pt>
                <c:pt idx="40">
                  <c:v>14.32</c:v>
                </c:pt>
                <c:pt idx="41">
                  <c:v>14.22</c:v>
                </c:pt>
                <c:pt idx="42">
                  <c:v>14.08</c:v>
                </c:pt>
                <c:pt idx="43">
                  <c:v>14.07</c:v>
                </c:pt>
                <c:pt idx="44">
                  <c:v>13.54</c:v>
                </c:pt>
                <c:pt idx="45">
                  <c:v>13.56</c:v>
                </c:pt>
                <c:pt idx="46">
                  <c:v>13.56</c:v>
                </c:pt>
                <c:pt idx="47">
                  <c:v>13.55</c:v>
                </c:pt>
                <c:pt idx="48">
                  <c:v>13.55</c:v>
                </c:pt>
                <c:pt idx="49">
                  <c:v>13.56</c:v>
                </c:pt>
                <c:pt idx="50">
                  <c:v>13.56</c:v>
                </c:pt>
                <c:pt idx="51">
                  <c:v>13.56</c:v>
                </c:pt>
                <c:pt idx="52">
                  <c:v>13.56</c:v>
                </c:pt>
                <c:pt idx="53">
                  <c:v>13.56</c:v>
                </c:pt>
                <c:pt idx="54">
                  <c:v>13.56</c:v>
                </c:pt>
                <c:pt idx="55">
                  <c:v>13.54</c:v>
                </c:pt>
                <c:pt idx="56">
                  <c:v>13.56</c:v>
                </c:pt>
                <c:pt idx="57">
                  <c:v>13.56</c:v>
                </c:pt>
                <c:pt idx="58">
                  <c:v>13.57</c:v>
                </c:pt>
                <c:pt idx="59">
                  <c:v>13.57</c:v>
                </c:pt>
                <c:pt idx="60">
                  <c:v>13.57</c:v>
                </c:pt>
                <c:pt idx="61">
                  <c:v>13.57</c:v>
                </c:pt>
                <c:pt idx="62">
                  <c:v>13.57</c:v>
                </c:pt>
                <c:pt idx="63">
                  <c:v>13.58</c:v>
                </c:pt>
                <c:pt idx="64">
                  <c:v>13.58</c:v>
                </c:pt>
                <c:pt idx="65">
                  <c:v>13.59</c:v>
                </c:pt>
                <c:pt idx="66">
                  <c:v>13.6</c:v>
                </c:pt>
                <c:pt idx="67">
                  <c:v>13.6</c:v>
                </c:pt>
                <c:pt idx="68">
                  <c:v>13.6</c:v>
                </c:pt>
                <c:pt idx="69">
                  <c:v>13.61</c:v>
                </c:pt>
                <c:pt idx="70">
                  <c:v>13.62</c:v>
                </c:pt>
                <c:pt idx="71">
                  <c:v>13.62</c:v>
                </c:pt>
                <c:pt idx="72">
                  <c:v>13.62</c:v>
                </c:pt>
                <c:pt idx="73">
                  <c:v>13.62</c:v>
                </c:pt>
                <c:pt idx="74">
                  <c:v>13.63</c:v>
                </c:pt>
                <c:pt idx="75" formatCode="h:mm">
                  <c:v>13.63</c:v>
                </c:pt>
                <c:pt idx="76" formatCode="h:mm">
                  <c:v>13.64</c:v>
                </c:pt>
                <c:pt idx="77">
                  <c:v>13.69</c:v>
                </c:pt>
                <c:pt idx="78">
                  <c:v>13.63</c:v>
                </c:pt>
                <c:pt idx="79">
                  <c:v>13.64</c:v>
                </c:pt>
                <c:pt idx="80">
                  <c:v>13.64</c:v>
                </c:pt>
                <c:pt idx="81">
                  <c:v>13.65</c:v>
                </c:pt>
                <c:pt idx="82">
                  <c:v>13.65</c:v>
                </c:pt>
                <c:pt idx="83">
                  <c:v>13.65</c:v>
                </c:pt>
                <c:pt idx="84">
                  <c:v>13.66</c:v>
                </c:pt>
                <c:pt idx="85">
                  <c:v>13.66</c:v>
                </c:pt>
                <c:pt idx="86">
                  <c:v>13.67</c:v>
                </c:pt>
                <c:pt idx="87">
                  <c:v>13.67</c:v>
                </c:pt>
                <c:pt idx="88">
                  <c:v>13.67</c:v>
                </c:pt>
                <c:pt idx="89">
                  <c:v>13.66</c:v>
                </c:pt>
                <c:pt idx="90">
                  <c:v>13.67</c:v>
                </c:pt>
                <c:pt idx="91">
                  <c:v>13.67</c:v>
                </c:pt>
                <c:pt idx="92">
                  <c:v>13.67</c:v>
                </c:pt>
                <c:pt idx="93">
                  <c:v>13.09</c:v>
                </c:pt>
                <c:pt idx="94">
                  <c:v>13.09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CA-4504-905F-07E8B257F96A}"/>
            </c:ext>
          </c:extLst>
        </c:ser>
        <c:ser>
          <c:idx val="1"/>
          <c:order val="1"/>
          <c:tx>
            <c:strRef>
              <c:f>D!$F$6</c:f>
              <c:strCache>
                <c:ptCount val="1"/>
                <c:pt idx="0">
                  <c:v>Correinte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D!$D$7:$D$102</c:f>
              <c:numCache>
                <c:formatCode>h:mm</c:formatCode>
                <c:ptCount val="96"/>
                <c:pt idx="0">
                  <c:v>0.36805555555555558</c:v>
                </c:pt>
                <c:pt idx="1">
                  <c:v>0.36805555555555558</c:v>
                </c:pt>
                <c:pt idx="2">
                  <c:v>0.36805555555555602</c:v>
                </c:pt>
                <c:pt idx="3">
                  <c:v>0.36805555555555602</c:v>
                </c:pt>
                <c:pt idx="4">
                  <c:v>0.36874999999999997</c:v>
                </c:pt>
                <c:pt idx="5">
                  <c:v>0.36874999999999997</c:v>
                </c:pt>
                <c:pt idx="6">
                  <c:v>0.36875000000000002</c:v>
                </c:pt>
                <c:pt idx="7">
                  <c:v>0.36875000000000002</c:v>
                </c:pt>
                <c:pt idx="8">
                  <c:v>0.36944444444444446</c:v>
                </c:pt>
                <c:pt idx="9">
                  <c:v>0.36944444444444446</c:v>
                </c:pt>
                <c:pt idx="10">
                  <c:v>0.36944444444444446</c:v>
                </c:pt>
                <c:pt idx="11">
                  <c:v>0.36944444444444446</c:v>
                </c:pt>
                <c:pt idx="12">
                  <c:v>0.37013888888888885</c:v>
                </c:pt>
                <c:pt idx="13">
                  <c:v>0.37013888888888885</c:v>
                </c:pt>
                <c:pt idx="14">
                  <c:v>0.37013888888888885</c:v>
                </c:pt>
                <c:pt idx="15">
                  <c:v>0.37013888888888885</c:v>
                </c:pt>
                <c:pt idx="16">
                  <c:v>0.37083333333333335</c:v>
                </c:pt>
                <c:pt idx="17">
                  <c:v>0.37083333333333335</c:v>
                </c:pt>
                <c:pt idx="18">
                  <c:v>0.37083333333333335</c:v>
                </c:pt>
                <c:pt idx="19">
                  <c:v>0.37083333333333335</c:v>
                </c:pt>
                <c:pt idx="20">
                  <c:v>0.37152777777777773</c:v>
                </c:pt>
                <c:pt idx="21">
                  <c:v>0.37152777777777773</c:v>
                </c:pt>
                <c:pt idx="22">
                  <c:v>0.37152777777777773</c:v>
                </c:pt>
                <c:pt idx="23">
                  <c:v>0.37152777777777773</c:v>
                </c:pt>
                <c:pt idx="24">
                  <c:v>0.37222222222222223</c:v>
                </c:pt>
                <c:pt idx="25">
                  <c:v>0.37222222222222223</c:v>
                </c:pt>
                <c:pt idx="26">
                  <c:v>0.37222222222222223</c:v>
                </c:pt>
                <c:pt idx="27">
                  <c:v>0.37291666666666662</c:v>
                </c:pt>
                <c:pt idx="28">
                  <c:v>0.37291666666666662</c:v>
                </c:pt>
                <c:pt idx="29">
                  <c:v>0.37361111111111112</c:v>
                </c:pt>
                <c:pt idx="30">
                  <c:v>0.37361111111111112</c:v>
                </c:pt>
                <c:pt idx="31">
                  <c:v>0.37361111111111112</c:v>
                </c:pt>
                <c:pt idx="32">
                  <c:v>0.37361111111111112</c:v>
                </c:pt>
                <c:pt idx="33">
                  <c:v>0.3743055555555555</c:v>
                </c:pt>
                <c:pt idx="34">
                  <c:v>0.375</c:v>
                </c:pt>
                <c:pt idx="35">
                  <c:v>0.3756944444444445</c:v>
                </c:pt>
                <c:pt idx="36">
                  <c:v>0.37638888888888899</c:v>
                </c:pt>
                <c:pt idx="37">
                  <c:v>0.37847222222222227</c:v>
                </c:pt>
                <c:pt idx="38">
                  <c:v>0.38055555555555554</c:v>
                </c:pt>
                <c:pt idx="39">
                  <c:v>0.38263888888888892</c:v>
                </c:pt>
                <c:pt idx="40">
                  <c:v>0.3840277777777778</c:v>
                </c:pt>
                <c:pt idx="41">
                  <c:v>0.38680555555555557</c:v>
                </c:pt>
                <c:pt idx="42">
                  <c:v>0.38958333333333334</c:v>
                </c:pt>
                <c:pt idx="43">
                  <c:v>0.39097222222222222</c:v>
                </c:pt>
                <c:pt idx="44">
                  <c:v>0.39166666666666666</c:v>
                </c:pt>
                <c:pt idx="45">
                  <c:v>0.39444444444444443</c:v>
                </c:pt>
                <c:pt idx="46">
                  <c:v>0.3979166666666667</c:v>
                </c:pt>
                <c:pt idx="47">
                  <c:v>0.40069444444444446</c:v>
                </c:pt>
                <c:pt idx="48">
                  <c:v>0.40277777777777773</c:v>
                </c:pt>
                <c:pt idx="49">
                  <c:v>0.40625</c:v>
                </c:pt>
                <c:pt idx="50">
                  <c:v>0.40833333333333338</c:v>
                </c:pt>
                <c:pt idx="51">
                  <c:v>0.41111111111111115</c:v>
                </c:pt>
                <c:pt idx="52">
                  <c:v>0.4145833333333333</c:v>
                </c:pt>
                <c:pt idx="53">
                  <c:v>0.41875000000000001</c:v>
                </c:pt>
                <c:pt idx="54">
                  <c:v>0.42152777777777778</c:v>
                </c:pt>
                <c:pt idx="55">
                  <c:v>0.42708333333333331</c:v>
                </c:pt>
                <c:pt idx="56">
                  <c:v>0.42986111111111108</c:v>
                </c:pt>
                <c:pt idx="57">
                  <c:v>0.43263888888888885</c:v>
                </c:pt>
                <c:pt idx="58">
                  <c:v>0.43611111111111112</c:v>
                </c:pt>
                <c:pt idx="59">
                  <c:v>0.44027777777777777</c:v>
                </c:pt>
                <c:pt idx="60">
                  <c:v>0.44375000000000003</c:v>
                </c:pt>
                <c:pt idx="61">
                  <c:v>0.44444444444444442</c:v>
                </c:pt>
                <c:pt idx="62">
                  <c:v>0.44513888888888892</c:v>
                </c:pt>
                <c:pt idx="63">
                  <c:v>0.4465277777777778</c:v>
                </c:pt>
                <c:pt idx="64">
                  <c:v>0.44861111111111113</c:v>
                </c:pt>
                <c:pt idx="65">
                  <c:v>0.4513888888888889</c:v>
                </c:pt>
                <c:pt idx="66">
                  <c:v>0.4548611111111111</c:v>
                </c:pt>
                <c:pt idx="67">
                  <c:v>0.45833333333333331</c:v>
                </c:pt>
                <c:pt idx="68">
                  <c:v>0.46180555555555558</c:v>
                </c:pt>
                <c:pt idx="69">
                  <c:v>0.46736111111111112</c:v>
                </c:pt>
                <c:pt idx="70">
                  <c:v>0.47291666666666665</c:v>
                </c:pt>
                <c:pt idx="71">
                  <c:v>0.47569444444444442</c:v>
                </c:pt>
                <c:pt idx="72">
                  <c:v>0.47916666666666669</c:v>
                </c:pt>
                <c:pt idx="73">
                  <c:v>0.48333333333333334</c:v>
                </c:pt>
                <c:pt idx="74">
                  <c:v>0.48680555555555555</c:v>
                </c:pt>
                <c:pt idx="75">
                  <c:v>0.49027777777777781</c:v>
                </c:pt>
                <c:pt idx="76">
                  <c:v>0.49444444444444446</c:v>
                </c:pt>
                <c:pt idx="77">
                  <c:v>0.50069444444444444</c:v>
                </c:pt>
                <c:pt idx="78">
                  <c:v>0.50416666666666665</c:v>
                </c:pt>
                <c:pt idx="79">
                  <c:v>0.50763888888888886</c:v>
                </c:pt>
                <c:pt idx="80">
                  <c:v>0.51180555555555551</c:v>
                </c:pt>
                <c:pt idx="81">
                  <c:v>0.51527777777777783</c:v>
                </c:pt>
                <c:pt idx="82">
                  <c:v>0.51944444444444449</c:v>
                </c:pt>
                <c:pt idx="83">
                  <c:v>0.5229166666666667</c:v>
                </c:pt>
                <c:pt idx="84">
                  <c:v>0.52638888888888891</c:v>
                </c:pt>
                <c:pt idx="85">
                  <c:v>0.52986111111111112</c:v>
                </c:pt>
                <c:pt idx="86">
                  <c:v>0.53472222222222221</c:v>
                </c:pt>
                <c:pt idx="87">
                  <c:v>0.53819444444444442</c:v>
                </c:pt>
                <c:pt idx="88">
                  <c:v>0.54166666666666696</c:v>
                </c:pt>
                <c:pt idx="89">
                  <c:v>0.54513888888888895</c:v>
                </c:pt>
                <c:pt idx="90">
                  <c:v>0.54861111111111105</c:v>
                </c:pt>
                <c:pt idx="91">
                  <c:v>0.55208333333333304</c:v>
                </c:pt>
                <c:pt idx="92">
                  <c:v>0.55555555555555503</c:v>
                </c:pt>
                <c:pt idx="93">
                  <c:v>0.55902777777777801</c:v>
                </c:pt>
                <c:pt idx="94">
                  <c:v>0.5625</c:v>
                </c:pt>
              </c:numCache>
            </c:numRef>
          </c:xVal>
          <c:yVal>
            <c:numRef>
              <c:f>D!$F$7:$F$102</c:f>
              <c:numCache>
                <c:formatCode>General</c:formatCode>
                <c:ptCount val="96"/>
                <c:pt idx="0">
                  <c:v>10.26</c:v>
                </c:pt>
                <c:pt idx="1">
                  <c:v>10.26</c:v>
                </c:pt>
                <c:pt idx="2">
                  <c:v>10.26</c:v>
                </c:pt>
                <c:pt idx="3">
                  <c:v>10.25</c:v>
                </c:pt>
                <c:pt idx="4">
                  <c:v>10.25</c:v>
                </c:pt>
                <c:pt idx="5">
                  <c:v>10.25</c:v>
                </c:pt>
                <c:pt idx="6">
                  <c:v>10.24</c:v>
                </c:pt>
                <c:pt idx="7">
                  <c:v>10.24</c:v>
                </c:pt>
                <c:pt idx="8">
                  <c:v>10.24</c:v>
                </c:pt>
                <c:pt idx="9">
                  <c:v>10.24</c:v>
                </c:pt>
                <c:pt idx="10">
                  <c:v>10.24</c:v>
                </c:pt>
                <c:pt idx="11">
                  <c:v>10.24</c:v>
                </c:pt>
                <c:pt idx="12">
                  <c:v>10.24</c:v>
                </c:pt>
                <c:pt idx="13">
                  <c:v>10.24</c:v>
                </c:pt>
                <c:pt idx="14">
                  <c:v>10.23</c:v>
                </c:pt>
                <c:pt idx="15">
                  <c:v>10.23</c:v>
                </c:pt>
                <c:pt idx="16">
                  <c:v>10.23</c:v>
                </c:pt>
                <c:pt idx="17">
                  <c:v>10.23</c:v>
                </c:pt>
                <c:pt idx="18">
                  <c:v>10.23</c:v>
                </c:pt>
                <c:pt idx="19">
                  <c:v>10.220000000000001</c:v>
                </c:pt>
                <c:pt idx="20">
                  <c:v>10.210000000000001</c:v>
                </c:pt>
                <c:pt idx="21">
                  <c:v>10.210000000000001</c:v>
                </c:pt>
                <c:pt idx="22">
                  <c:v>10.220000000000001</c:v>
                </c:pt>
                <c:pt idx="23">
                  <c:v>10.220000000000001</c:v>
                </c:pt>
                <c:pt idx="24">
                  <c:v>10.220000000000001</c:v>
                </c:pt>
                <c:pt idx="25">
                  <c:v>10.220000000000001</c:v>
                </c:pt>
                <c:pt idx="26">
                  <c:v>10.210000000000001</c:v>
                </c:pt>
                <c:pt idx="27">
                  <c:v>10.210000000000001</c:v>
                </c:pt>
                <c:pt idx="28">
                  <c:v>10.210000000000001</c:v>
                </c:pt>
                <c:pt idx="29">
                  <c:v>10.199999999999999</c:v>
                </c:pt>
                <c:pt idx="30">
                  <c:v>10.199999999999999</c:v>
                </c:pt>
                <c:pt idx="31">
                  <c:v>10.14</c:v>
                </c:pt>
                <c:pt idx="32">
                  <c:v>10.119999999999999</c:v>
                </c:pt>
                <c:pt idx="33">
                  <c:v>10.11</c:v>
                </c:pt>
                <c:pt idx="34">
                  <c:v>10.08</c:v>
                </c:pt>
                <c:pt idx="35">
                  <c:v>10.199999999999999</c:v>
                </c:pt>
                <c:pt idx="36">
                  <c:v>10.18</c:v>
                </c:pt>
                <c:pt idx="37">
                  <c:v>10.17</c:v>
                </c:pt>
                <c:pt idx="38">
                  <c:v>10.17</c:v>
                </c:pt>
                <c:pt idx="39">
                  <c:v>10.16</c:v>
                </c:pt>
                <c:pt idx="40">
                  <c:v>10.17</c:v>
                </c:pt>
                <c:pt idx="41">
                  <c:v>10.15</c:v>
                </c:pt>
                <c:pt idx="42">
                  <c:v>10.16</c:v>
                </c:pt>
                <c:pt idx="43">
                  <c:v>10.17</c:v>
                </c:pt>
                <c:pt idx="44">
                  <c:v>10.130000000000001</c:v>
                </c:pt>
                <c:pt idx="45">
                  <c:v>7.74</c:v>
                </c:pt>
                <c:pt idx="46">
                  <c:v>7.81</c:v>
                </c:pt>
                <c:pt idx="47">
                  <c:v>7.9</c:v>
                </c:pt>
                <c:pt idx="48">
                  <c:v>7.96</c:v>
                </c:pt>
                <c:pt idx="49">
                  <c:v>8.01</c:v>
                </c:pt>
                <c:pt idx="50">
                  <c:v>8.1300000000000008</c:v>
                </c:pt>
                <c:pt idx="51">
                  <c:v>8.14</c:v>
                </c:pt>
                <c:pt idx="52">
                  <c:v>8.19</c:v>
                </c:pt>
                <c:pt idx="53">
                  <c:v>8.23</c:v>
                </c:pt>
                <c:pt idx="54">
                  <c:v>8.2100000000000009</c:v>
                </c:pt>
                <c:pt idx="55">
                  <c:v>8.19</c:v>
                </c:pt>
                <c:pt idx="56">
                  <c:v>8.15</c:v>
                </c:pt>
                <c:pt idx="57">
                  <c:v>8.02</c:v>
                </c:pt>
                <c:pt idx="58">
                  <c:v>7.93</c:v>
                </c:pt>
                <c:pt idx="59">
                  <c:v>7.8</c:v>
                </c:pt>
                <c:pt idx="60">
                  <c:v>7.15</c:v>
                </c:pt>
                <c:pt idx="61">
                  <c:v>7.66</c:v>
                </c:pt>
                <c:pt idx="62">
                  <c:v>7.6</c:v>
                </c:pt>
                <c:pt idx="63">
                  <c:v>7.5</c:v>
                </c:pt>
                <c:pt idx="64">
                  <c:v>7.42</c:v>
                </c:pt>
                <c:pt idx="65">
                  <c:v>7.33</c:v>
                </c:pt>
                <c:pt idx="66">
                  <c:v>7.21</c:v>
                </c:pt>
                <c:pt idx="67">
                  <c:v>7.07</c:v>
                </c:pt>
                <c:pt idx="68">
                  <c:v>6.99</c:v>
                </c:pt>
                <c:pt idx="69">
                  <c:v>6.86</c:v>
                </c:pt>
                <c:pt idx="70">
                  <c:v>6.67</c:v>
                </c:pt>
                <c:pt idx="71">
                  <c:v>6.48</c:v>
                </c:pt>
                <c:pt idx="72">
                  <c:v>6.39</c:v>
                </c:pt>
                <c:pt idx="73">
                  <c:v>6.24</c:v>
                </c:pt>
                <c:pt idx="74">
                  <c:v>6.15</c:v>
                </c:pt>
                <c:pt idx="75">
                  <c:v>6.04</c:v>
                </c:pt>
                <c:pt idx="76">
                  <c:v>5.95</c:v>
                </c:pt>
                <c:pt idx="77">
                  <c:v>5.83</c:v>
                </c:pt>
                <c:pt idx="78">
                  <c:v>5.64</c:v>
                </c:pt>
                <c:pt idx="79">
                  <c:v>5.51</c:v>
                </c:pt>
                <c:pt idx="80">
                  <c:v>5.43</c:v>
                </c:pt>
                <c:pt idx="81">
                  <c:v>5.35</c:v>
                </c:pt>
                <c:pt idx="82">
                  <c:v>5.27</c:v>
                </c:pt>
                <c:pt idx="83">
                  <c:v>5.15</c:v>
                </c:pt>
                <c:pt idx="84">
                  <c:v>5.0599999999999996</c:v>
                </c:pt>
                <c:pt idx="85">
                  <c:v>5</c:v>
                </c:pt>
                <c:pt idx="86">
                  <c:v>4.93</c:v>
                </c:pt>
                <c:pt idx="87">
                  <c:v>4.87</c:v>
                </c:pt>
                <c:pt idx="88">
                  <c:v>4.7699999999999996</c:v>
                </c:pt>
                <c:pt idx="89">
                  <c:v>4.7</c:v>
                </c:pt>
                <c:pt idx="90">
                  <c:v>4.58</c:v>
                </c:pt>
                <c:pt idx="91">
                  <c:v>4.5599999999999996</c:v>
                </c:pt>
                <c:pt idx="92">
                  <c:v>4.5</c:v>
                </c:pt>
                <c:pt idx="93">
                  <c:v>4.45</c:v>
                </c:pt>
                <c:pt idx="94">
                  <c:v>3.75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CA-4504-905F-07E8B257F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469888"/>
        <c:axId val="326399792"/>
      </c:scatterChart>
      <c:valAx>
        <c:axId val="1992469888"/>
        <c:scaling>
          <c:orientation val="minMax"/>
          <c:max val="0.57000000000000006"/>
          <c:min val="0.36800000000000005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/>
                  <a:t>HORA</a:t>
                </a:r>
              </a:p>
            </c:rich>
          </c:tx>
          <c:layout>
            <c:manualLayout>
              <c:xMode val="edge"/>
              <c:yMode val="edge"/>
              <c:x val="0.90924207468615181"/>
              <c:y val="0.729452311568504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26399792"/>
        <c:crosses val="autoZero"/>
        <c:crossBetween val="midCat"/>
        <c:majorUnit val="5.000000000000001E-3"/>
        <c:minorUnit val="2.0000000000000005E-3"/>
      </c:valAx>
      <c:valAx>
        <c:axId val="326399792"/>
        <c:scaling>
          <c:orientation val="minMax"/>
          <c:min val="3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V,I</a:t>
                </a:r>
              </a:p>
            </c:rich>
          </c:tx>
          <c:layout>
            <c:manualLayout>
              <c:xMode val="edge"/>
              <c:yMode val="edge"/>
              <c:x val="8.9112744082984238E-2"/>
              <c:y val="3.849394072529612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92469888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167413250668158"/>
          <c:y val="0.41599649857733828"/>
          <c:w val="0.10283752870830669"/>
          <c:h val="0.158527211588092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92358813744418E-2"/>
          <c:y val="0.1196837689577283"/>
          <c:w val="0.79115942145075202"/>
          <c:h val="0.663219021630040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M!$E$6</c:f>
              <c:strCache>
                <c:ptCount val="1"/>
                <c:pt idx="0">
                  <c:v>TENSIÓN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M!$D$7:$D$91</c:f>
              <c:numCache>
                <c:formatCode>[$-F400]h:mm:ss\ AM/PM</c:formatCode>
                <c:ptCount val="85"/>
                <c:pt idx="0">
                  <c:v>0.375</c:v>
                </c:pt>
                <c:pt idx="1">
                  <c:v>0.37847222222222221</c:v>
                </c:pt>
                <c:pt idx="2">
                  <c:v>0.38194444444444398</c:v>
                </c:pt>
                <c:pt idx="3">
                  <c:v>0.38541666666666702</c:v>
                </c:pt>
                <c:pt idx="4">
                  <c:v>0.38888888888888901</c:v>
                </c:pt>
                <c:pt idx="5">
                  <c:v>0.39236111111111099</c:v>
                </c:pt>
                <c:pt idx="6">
                  <c:v>0.39583333333333298</c:v>
                </c:pt>
                <c:pt idx="7">
                  <c:v>0.39930555555555602</c:v>
                </c:pt>
                <c:pt idx="8">
                  <c:v>0.40277777777777801</c:v>
                </c:pt>
                <c:pt idx="9">
                  <c:v>0.40625</c:v>
                </c:pt>
                <c:pt idx="10">
                  <c:v>0.40972222222222199</c:v>
                </c:pt>
                <c:pt idx="11">
                  <c:v>0.41319444444444398</c:v>
                </c:pt>
                <c:pt idx="12">
                  <c:v>0.41666666666666702</c:v>
                </c:pt>
                <c:pt idx="13">
                  <c:v>0.42013888888888901</c:v>
                </c:pt>
                <c:pt idx="14">
                  <c:v>0.42361111111111099</c:v>
                </c:pt>
                <c:pt idx="15">
                  <c:v>0.42708333333333298</c:v>
                </c:pt>
                <c:pt idx="16">
                  <c:v>0.43055555555555503</c:v>
                </c:pt>
                <c:pt idx="17">
                  <c:v>0.43402777777777801</c:v>
                </c:pt>
                <c:pt idx="18">
                  <c:v>0.4375</c:v>
                </c:pt>
                <c:pt idx="19">
                  <c:v>0.44097222222222199</c:v>
                </c:pt>
                <c:pt idx="20">
                  <c:v>0.44444444444444398</c:v>
                </c:pt>
                <c:pt idx="21">
                  <c:v>0.44791666666666602</c:v>
                </c:pt>
                <c:pt idx="22">
                  <c:v>0.45138888888888901</c:v>
                </c:pt>
                <c:pt idx="23">
                  <c:v>0.45486111111111099</c:v>
                </c:pt>
                <c:pt idx="24">
                  <c:v>0.45833333333333298</c:v>
                </c:pt>
                <c:pt idx="25">
                  <c:v>0.46180555555555503</c:v>
                </c:pt>
                <c:pt idx="26">
                  <c:v>0.46527777777777801</c:v>
                </c:pt>
                <c:pt idx="27">
                  <c:v>0.46875</c:v>
                </c:pt>
                <c:pt idx="28">
                  <c:v>0.47222222222222199</c:v>
                </c:pt>
                <c:pt idx="29">
                  <c:v>0.47569444444444398</c:v>
                </c:pt>
                <c:pt idx="30">
                  <c:v>0.47916666666666602</c:v>
                </c:pt>
                <c:pt idx="31">
                  <c:v>0.48263888888888901</c:v>
                </c:pt>
                <c:pt idx="32">
                  <c:v>0.48611111111111099</c:v>
                </c:pt>
                <c:pt idx="33">
                  <c:v>0.48958333333333298</c:v>
                </c:pt>
                <c:pt idx="34">
                  <c:v>0.49305555555555503</c:v>
                </c:pt>
                <c:pt idx="35">
                  <c:v>0.49652777777777701</c:v>
                </c:pt>
                <c:pt idx="36">
                  <c:v>0.5</c:v>
                </c:pt>
                <c:pt idx="37">
                  <c:v>0.50347222222222199</c:v>
                </c:pt>
                <c:pt idx="38">
                  <c:v>0.50694444444444398</c:v>
                </c:pt>
                <c:pt idx="39">
                  <c:v>0.51041666666666596</c:v>
                </c:pt>
                <c:pt idx="40">
                  <c:v>0.51388888888888795</c:v>
                </c:pt>
                <c:pt idx="41">
                  <c:v>0.51736111111111105</c:v>
                </c:pt>
                <c:pt idx="42">
                  <c:v>0.52083333333333304</c:v>
                </c:pt>
                <c:pt idx="43">
                  <c:v>0.52430555555555503</c:v>
                </c:pt>
                <c:pt idx="44">
                  <c:v>0.52777777777777701</c:v>
                </c:pt>
                <c:pt idx="45">
                  <c:v>0.531249999999999</c:v>
                </c:pt>
                <c:pt idx="46">
                  <c:v>0.53472222222222199</c:v>
                </c:pt>
                <c:pt idx="47">
                  <c:v>0.53819444444444398</c:v>
                </c:pt>
                <c:pt idx="48">
                  <c:v>0.54166666666666596</c:v>
                </c:pt>
                <c:pt idx="49">
                  <c:v>0.54513888888888795</c:v>
                </c:pt>
                <c:pt idx="50">
                  <c:v>0.54861111111111005</c:v>
                </c:pt>
                <c:pt idx="51">
                  <c:v>0.55208333333333304</c:v>
                </c:pt>
                <c:pt idx="52">
                  <c:v>0.55555555555555503</c:v>
                </c:pt>
                <c:pt idx="53">
                  <c:v>0.55902777777777701</c:v>
                </c:pt>
                <c:pt idx="54">
                  <c:v>0.562499999999999</c:v>
                </c:pt>
                <c:pt idx="55">
                  <c:v>0.56597222222222199</c:v>
                </c:pt>
                <c:pt idx="56">
                  <c:v>0.56944444444444398</c:v>
                </c:pt>
                <c:pt idx="57">
                  <c:v>0.57291666666666596</c:v>
                </c:pt>
                <c:pt idx="58">
                  <c:v>0.57638888888888795</c:v>
                </c:pt>
                <c:pt idx="59">
                  <c:v>0.57986111111111005</c:v>
                </c:pt>
                <c:pt idx="60">
                  <c:v>0.58333333333333304</c:v>
                </c:pt>
                <c:pt idx="61">
                  <c:v>0.58680555555555503</c:v>
                </c:pt>
                <c:pt idx="62">
                  <c:v>0.59027777777777701</c:v>
                </c:pt>
                <c:pt idx="63">
                  <c:v>0.593749999999999</c:v>
                </c:pt>
                <c:pt idx="64">
                  <c:v>0.59722222222222099</c:v>
                </c:pt>
                <c:pt idx="65">
                  <c:v>0.60069444444444398</c:v>
                </c:pt>
                <c:pt idx="66">
                  <c:v>0.60416666666666596</c:v>
                </c:pt>
                <c:pt idx="67">
                  <c:v>0.60763888888888795</c:v>
                </c:pt>
                <c:pt idx="68">
                  <c:v>0.61111111111111005</c:v>
                </c:pt>
                <c:pt idx="69">
                  <c:v>0.61458333333333204</c:v>
                </c:pt>
                <c:pt idx="70">
                  <c:v>0.61805555555555503</c:v>
                </c:pt>
                <c:pt idx="71">
                  <c:v>0.62152777777777701</c:v>
                </c:pt>
                <c:pt idx="72">
                  <c:v>0.624999999999999</c:v>
                </c:pt>
                <c:pt idx="73">
                  <c:v>0.62847222222222099</c:v>
                </c:pt>
                <c:pt idx="74">
                  <c:v>0.63194444444444398</c:v>
                </c:pt>
                <c:pt idx="75">
                  <c:v>0.63541666666666596</c:v>
                </c:pt>
                <c:pt idx="76">
                  <c:v>0.63888888888888795</c:v>
                </c:pt>
                <c:pt idx="77">
                  <c:v>0.64236111111111005</c:v>
                </c:pt>
                <c:pt idx="78">
                  <c:v>0.64583333333333204</c:v>
                </c:pt>
                <c:pt idx="79">
                  <c:v>0.64930555555555503</c:v>
                </c:pt>
                <c:pt idx="80">
                  <c:v>0.65277777777777701</c:v>
                </c:pt>
                <c:pt idx="81">
                  <c:v>0.656249999999999</c:v>
                </c:pt>
                <c:pt idx="82">
                  <c:v>0.65972222222222099</c:v>
                </c:pt>
                <c:pt idx="83">
                  <c:v>0.66319444444444298</c:v>
                </c:pt>
                <c:pt idx="84">
                  <c:v>0.66666666666666596</c:v>
                </c:pt>
              </c:numCache>
            </c:numRef>
          </c:xVal>
          <c:yVal>
            <c:numRef>
              <c:f>M!$E$7:$E$91</c:f>
              <c:numCache>
                <c:formatCode>General</c:formatCode>
                <c:ptCount val="85"/>
                <c:pt idx="0">
                  <c:v>26.04</c:v>
                </c:pt>
                <c:pt idx="1">
                  <c:v>26.14</c:v>
                </c:pt>
                <c:pt idx="2">
                  <c:v>26.23</c:v>
                </c:pt>
                <c:pt idx="3">
                  <c:v>26.32</c:v>
                </c:pt>
                <c:pt idx="4">
                  <c:v>26.42</c:v>
                </c:pt>
                <c:pt idx="5">
                  <c:v>26.53</c:v>
                </c:pt>
                <c:pt idx="6">
                  <c:v>26.69</c:v>
                </c:pt>
                <c:pt idx="7">
                  <c:v>26.99</c:v>
                </c:pt>
                <c:pt idx="8">
                  <c:v>28.32</c:v>
                </c:pt>
                <c:pt idx="9">
                  <c:v>28.38</c:v>
                </c:pt>
                <c:pt idx="10">
                  <c:v>28.42</c:v>
                </c:pt>
                <c:pt idx="11">
                  <c:v>28.44</c:v>
                </c:pt>
                <c:pt idx="12">
                  <c:v>28.45</c:v>
                </c:pt>
                <c:pt idx="13">
                  <c:v>28.46</c:v>
                </c:pt>
                <c:pt idx="14">
                  <c:v>28.46</c:v>
                </c:pt>
                <c:pt idx="15">
                  <c:v>28.46</c:v>
                </c:pt>
                <c:pt idx="16">
                  <c:v>28.46</c:v>
                </c:pt>
                <c:pt idx="17">
                  <c:v>28.46</c:v>
                </c:pt>
                <c:pt idx="18">
                  <c:v>28.46</c:v>
                </c:pt>
                <c:pt idx="19">
                  <c:v>28.46</c:v>
                </c:pt>
                <c:pt idx="20">
                  <c:v>28.46</c:v>
                </c:pt>
                <c:pt idx="21">
                  <c:v>28.46</c:v>
                </c:pt>
                <c:pt idx="22">
                  <c:v>28.46</c:v>
                </c:pt>
                <c:pt idx="23">
                  <c:v>28.46</c:v>
                </c:pt>
                <c:pt idx="24">
                  <c:v>28.46</c:v>
                </c:pt>
                <c:pt idx="25">
                  <c:v>28.46</c:v>
                </c:pt>
                <c:pt idx="26">
                  <c:v>28.46</c:v>
                </c:pt>
                <c:pt idx="27">
                  <c:v>28.46</c:v>
                </c:pt>
                <c:pt idx="28">
                  <c:v>27.81</c:v>
                </c:pt>
                <c:pt idx="29">
                  <c:v>27.81</c:v>
                </c:pt>
                <c:pt idx="30">
                  <c:v>27.81</c:v>
                </c:pt>
                <c:pt idx="31">
                  <c:v>27.82</c:v>
                </c:pt>
                <c:pt idx="32">
                  <c:v>27.82</c:v>
                </c:pt>
                <c:pt idx="33">
                  <c:v>27.82</c:v>
                </c:pt>
                <c:pt idx="34">
                  <c:v>27.82</c:v>
                </c:pt>
                <c:pt idx="35">
                  <c:v>27.82</c:v>
                </c:pt>
                <c:pt idx="36">
                  <c:v>27.82</c:v>
                </c:pt>
                <c:pt idx="37" formatCode="0.00">
                  <c:v>27.82</c:v>
                </c:pt>
                <c:pt idx="38" formatCode="0.00">
                  <c:v>27.82</c:v>
                </c:pt>
                <c:pt idx="39" formatCode="0.00">
                  <c:v>27.8</c:v>
                </c:pt>
                <c:pt idx="40" formatCode="0.00">
                  <c:v>27.81</c:v>
                </c:pt>
                <c:pt idx="41" formatCode="0.00">
                  <c:v>27.8</c:v>
                </c:pt>
                <c:pt idx="42" formatCode="0.00">
                  <c:v>27.795000000000002</c:v>
                </c:pt>
                <c:pt idx="43" formatCode="0.00">
                  <c:v>27.79</c:v>
                </c:pt>
                <c:pt idx="44" formatCode="0.00">
                  <c:v>27.785</c:v>
                </c:pt>
                <c:pt idx="45" formatCode="0.00">
                  <c:v>27.78</c:v>
                </c:pt>
                <c:pt idx="46" formatCode="0.00">
                  <c:v>27.774999999999999</c:v>
                </c:pt>
                <c:pt idx="47" formatCode="0.00">
                  <c:v>27.77</c:v>
                </c:pt>
                <c:pt idx="48" formatCode="0.00">
                  <c:v>27.765000000000001</c:v>
                </c:pt>
                <c:pt idx="49" formatCode="0.00">
                  <c:v>27.76</c:v>
                </c:pt>
                <c:pt idx="50" formatCode="0.00">
                  <c:v>27.754999999999999</c:v>
                </c:pt>
                <c:pt idx="51" formatCode="0.00">
                  <c:v>27.75</c:v>
                </c:pt>
                <c:pt idx="52" formatCode="0.00">
                  <c:v>27.745000000000001</c:v>
                </c:pt>
                <c:pt idx="53" formatCode="0.00">
                  <c:v>27.74</c:v>
                </c:pt>
                <c:pt idx="54" formatCode="0.00">
                  <c:v>27.734999999999999</c:v>
                </c:pt>
                <c:pt idx="55" formatCode="0.00">
                  <c:v>27.73</c:v>
                </c:pt>
                <c:pt idx="56" formatCode="0.00">
                  <c:v>27.725000000000001</c:v>
                </c:pt>
                <c:pt idx="57" formatCode="0.00">
                  <c:v>27.72</c:v>
                </c:pt>
                <c:pt idx="58" formatCode="0.00">
                  <c:v>27.715</c:v>
                </c:pt>
                <c:pt idx="59" formatCode="0.00">
                  <c:v>27.71</c:v>
                </c:pt>
                <c:pt idx="60" formatCode="0.00">
                  <c:v>27.704999999999998</c:v>
                </c:pt>
                <c:pt idx="61" formatCode="0.00">
                  <c:v>27.7</c:v>
                </c:pt>
                <c:pt idx="62" formatCode="0.00">
                  <c:v>27.695</c:v>
                </c:pt>
                <c:pt idx="63" formatCode="0.00">
                  <c:v>27.69</c:v>
                </c:pt>
                <c:pt idx="64" formatCode="0.00">
                  <c:v>27.684999999999999</c:v>
                </c:pt>
                <c:pt idx="65" formatCode="0.00">
                  <c:v>27.68</c:v>
                </c:pt>
                <c:pt idx="66" formatCode="0.00">
                  <c:v>27.675000000000001</c:v>
                </c:pt>
                <c:pt idx="67" formatCode="0.00">
                  <c:v>27.67</c:v>
                </c:pt>
                <c:pt idx="68" formatCode="0.00">
                  <c:v>27.664999999999999</c:v>
                </c:pt>
                <c:pt idx="69" formatCode="0.00">
                  <c:v>27.66</c:v>
                </c:pt>
                <c:pt idx="70" formatCode="0.00">
                  <c:v>27.655000000000001</c:v>
                </c:pt>
                <c:pt idx="71" formatCode="0.00">
                  <c:v>27.65</c:v>
                </c:pt>
                <c:pt idx="72" formatCode="0.00">
                  <c:v>27.645</c:v>
                </c:pt>
                <c:pt idx="73" formatCode="0.00">
                  <c:v>27.64</c:v>
                </c:pt>
                <c:pt idx="74" formatCode="0.00">
                  <c:v>27.635000000000002</c:v>
                </c:pt>
                <c:pt idx="75" formatCode="0.00">
                  <c:v>27.63</c:v>
                </c:pt>
                <c:pt idx="76" formatCode="0.00">
                  <c:v>27.625</c:v>
                </c:pt>
                <c:pt idx="77" formatCode="0.00">
                  <c:v>27.62</c:v>
                </c:pt>
                <c:pt idx="78" formatCode="0.00">
                  <c:v>27.614999999999998</c:v>
                </c:pt>
                <c:pt idx="79" formatCode="0.00">
                  <c:v>27.61</c:v>
                </c:pt>
                <c:pt idx="80" formatCode="0.00">
                  <c:v>27.605</c:v>
                </c:pt>
                <c:pt idx="81" formatCode="0.00">
                  <c:v>27.6</c:v>
                </c:pt>
                <c:pt idx="82" formatCode="0.00">
                  <c:v>27.594999999999999</c:v>
                </c:pt>
                <c:pt idx="83" formatCode="0.00">
                  <c:v>27.59</c:v>
                </c:pt>
                <c:pt idx="84" formatCode="0.00">
                  <c:v>27.585000000000001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D4-4B85-BD78-670589668F4B}"/>
            </c:ext>
          </c:extLst>
        </c:ser>
        <c:ser>
          <c:idx val="1"/>
          <c:order val="1"/>
          <c:tx>
            <c:strRef>
              <c:f>M!$F$6</c:f>
              <c:strCache>
                <c:ptCount val="1"/>
                <c:pt idx="0">
                  <c:v>CORRIENTE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M!$D$7:$D$91</c:f>
              <c:numCache>
                <c:formatCode>[$-F400]h:mm:ss\ AM/PM</c:formatCode>
                <c:ptCount val="85"/>
                <c:pt idx="0">
                  <c:v>0.375</c:v>
                </c:pt>
                <c:pt idx="1">
                  <c:v>0.37847222222222221</c:v>
                </c:pt>
                <c:pt idx="2">
                  <c:v>0.38194444444444398</c:v>
                </c:pt>
                <c:pt idx="3">
                  <c:v>0.38541666666666702</c:v>
                </c:pt>
                <c:pt idx="4">
                  <c:v>0.38888888888888901</c:v>
                </c:pt>
                <c:pt idx="5">
                  <c:v>0.39236111111111099</c:v>
                </c:pt>
                <c:pt idx="6">
                  <c:v>0.39583333333333298</c:v>
                </c:pt>
                <c:pt idx="7">
                  <c:v>0.39930555555555602</c:v>
                </c:pt>
                <c:pt idx="8">
                  <c:v>0.40277777777777801</c:v>
                </c:pt>
                <c:pt idx="9">
                  <c:v>0.40625</c:v>
                </c:pt>
                <c:pt idx="10">
                  <c:v>0.40972222222222199</c:v>
                </c:pt>
                <c:pt idx="11">
                  <c:v>0.41319444444444398</c:v>
                </c:pt>
                <c:pt idx="12">
                  <c:v>0.41666666666666702</c:v>
                </c:pt>
                <c:pt idx="13">
                  <c:v>0.42013888888888901</c:v>
                </c:pt>
                <c:pt idx="14">
                  <c:v>0.42361111111111099</c:v>
                </c:pt>
                <c:pt idx="15">
                  <c:v>0.42708333333333298</c:v>
                </c:pt>
                <c:pt idx="16">
                  <c:v>0.43055555555555503</c:v>
                </c:pt>
                <c:pt idx="17">
                  <c:v>0.43402777777777801</c:v>
                </c:pt>
                <c:pt idx="18">
                  <c:v>0.4375</c:v>
                </c:pt>
                <c:pt idx="19">
                  <c:v>0.44097222222222199</c:v>
                </c:pt>
                <c:pt idx="20">
                  <c:v>0.44444444444444398</c:v>
                </c:pt>
                <c:pt idx="21">
                  <c:v>0.44791666666666602</c:v>
                </c:pt>
                <c:pt idx="22">
                  <c:v>0.45138888888888901</c:v>
                </c:pt>
                <c:pt idx="23">
                  <c:v>0.45486111111111099</c:v>
                </c:pt>
                <c:pt idx="24">
                  <c:v>0.45833333333333298</c:v>
                </c:pt>
                <c:pt idx="25">
                  <c:v>0.46180555555555503</c:v>
                </c:pt>
                <c:pt idx="26">
                  <c:v>0.46527777777777801</c:v>
                </c:pt>
                <c:pt idx="27">
                  <c:v>0.46875</c:v>
                </c:pt>
                <c:pt idx="28">
                  <c:v>0.47222222222222199</c:v>
                </c:pt>
                <c:pt idx="29">
                  <c:v>0.47569444444444398</c:v>
                </c:pt>
                <c:pt idx="30">
                  <c:v>0.47916666666666602</c:v>
                </c:pt>
                <c:pt idx="31">
                  <c:v>0.48263888888888901</c:v>
                </c:pt>
                <c:pt idx="32">
                  <c:v>0.48611111111111099</c:v>
                </c:pt>
                <c:pt idx="33">
                  <c:v>0.48958333333333298</c:v>
                </c:pt>
                <c:pt idx="34">
                  <c:v>0.49305555555555503</c:v>
                </c:pt>
                <c:pt idx="35">
                  <c:v>0.49652777777777701</c:v>
                </c:pt>
                <c:pt idx="36">
                  <c:v>0.5</c:v>
                </c:pt>
                <c:pt idx="37">
                  <c:v>0.50347222222222199</c:v>
                </c:pt>
                <c:pt idx="38">
                  <c:v>0.50694444444444398</c:v>
                </c:pt>
                <c:pt idx="39">
                  <c:v>0.51041666666666596</c:v>
                </c:pt>
                <c:pt idx="40">
                  <c:v>0.51388888888888795</c:v>
                </c:pt>
                <c:pt idx="41">
                  <c:v>0.51736111111111105</c:v>
                </c:pt>
                <c:pt idx="42">
                  <c:v>0.52083333333333304</c:v>
                </c:pt>
                <c:pt idx="43">
                  <c:v>0.52430555555555503</c:v>
                </c:pt>
                <c:pt idx="44">
                  <c:v>0.52777777777777701</c:v>
                </c:pt>
                <c:pt idx="45">
                  <c:v>0.531249999999999</c:v>
                </c:pt>
                <c:pt idx="46">
                  <c:v>0.53472222222222199</c:v>
                </c:pt>
                <c:pt idx="47">
                  <c:v>0.53819444444444398</c:v>
                </c:pt>
                <c:pt idx="48">
                  <c:v>0.54166666666666596</c:v>
                </c:pt>
                <c:pt idx="49">
                  <c:v>0.54513888888888795</c:v>
                </c:pt>
                <c:pt idx="50">
                  <c:v>0.54861111111111005</c:v>
                </c:pt>
                <c:pt idx="51">
                  <c:v>0.55208333333333304</c:v>
                </c:pt>
                <c:pt idx="52">
                  <c:v>0.55555555555555503</c:v>
                </c:pt>
                <c:pt idx="53">
                  <c:v>0.55902777777777701</c:v>
                </c:pt>
                <c:pt idx="54">
                  <c:v>0.562499999999999</c:v>
                </c:pt>
                <c:pt idx="55">
                  <c:v>0.56597222222222199</c:v>
                </c:pt>
                <c:pt idx="56">
                  <c:v>0.56944444444444398</c:v>
                </c:pt>
                <c:pt idx="57">
                  <c:v>0.57291666666666596</c:v>
                </c:pt>
                <c:pt idx="58">
                  <c:v>0.57638888888888795</c:v>
                </c:pt>
                <c:pt idx="59">
                  <c:v>0.57986111111111005</c:v>
                </c:pt>
                <c:pt idx="60">
                  <c:v>0.58333333333333304</c:v>
                </c:pt>
                <c:pt idx="61">
                  <c:v>0.58680555555555503</c:v>
                </c:pt>
                <c:pt idx="62">
                  <c:v>0.59027777777777701</c:v>
                </c:pt>
                <c:pt idx="63">
                  <c:v>0.593749999999999</c:v>
                </c:pt>
                <c:pt idx="64">
                  <c:v>0.59722222222222099</c:v>
                </c:pt>
                <c:pt idx="65">
                  <c:v>0.60069444444444398</c:v>
                </c:pt>
                <c:pt idx="66">
                  <c:v>0.60416666666666596</c:v>
                </c:pt>
                <c:pt idx="67">
                  <c:v>0.60763888888888795</c:v>
                </c:pt>
                <c:pt idx="68">
                  <c:v>0.61111111111111005</c:v>
                </c:pt>
                <c:pt idx="69">
                  <c:v>0.61458333333333204</c:v>
                </c:pt>
                <c:pt idx="70">
                  <c:v>0.61805555555555503</c:v>
                </c:pt>
                <c:pt idx="71">
                  <c:v>0.62152777777777701</c:v>
                </c:pt>
                <c:pt idx="72">
                  <c:v>0.624999999999999</c:v>
                </c:pt>
                <c:pt idx="73">
                  <c:v>0.62847222222222099</c:v>
                </c:pt>
                <c:pt idx="74">
                  <c:v>0.63194444444444398</c:v>
                </c:pt>
                <c:pt idx="75">
                  <c:v>0.63541666666666596</c:v>
                </c:pt>
                <c:pt idx="76">
                  <c:v>0.63888888888888795</c:v>
                </c:pt>
                <c:pt idx="77">
                  <c:v>0.64236111111111005</c:v>
                </c:pt>
                <c:pt idx="78">
                  <c:v>0.64583333333333204</c:v>
                </c:pt>
                <c:pt idx="79">
                  <c:v>0.64930555555555503</c:v>
                </c:pt>
                <c:pt idx="80">
                  <c:v>0.65277777777777701</c:v>
                </c:pt>
                <c:pt idx="81">
                  <c:v>0.656249999999999</c:v>
                </c:pt>
                <c:pt idx="82">
                  <c:v>0.65972222222222099</c:v>
                </c:pt>
                <c:pt idx="83">
                  <c:v>0.66319444444444298</c:v>
                </c:pt>
                <c:pt idx="84">
                  <c:v>0.66666666666666596</c:v>
                </c:pt>
              </c:numCache>
            </c:numRef>
          </c:xVal>
          <c:yVal>
            <c:numRef>
              <c:f>M!$F$7:$F$91</c:f>
              <c:numCache>
                <c:formatCode>0.00</c:formatCode>
                <c:ptCount val="85"/>
                <c:pt idx="0">
                  <c:v>10.62</c:v>
                </c:pt>
                <c:pt idx="1">
                  <c:v>10.58</c:v>
                </c:pt>
                <c:pt idx="2">
                  <c:v>10.56</c:v>
                </c:pt>
                <c:pt idx="3">
                  <c:v>10.54</c:v>
                </c:pt>
                <c:pt idx="4">
                  <c:v>10.56</c:v>
                </c:pt>
                <c:pt idx="5">
                  <c:v>10.57</c:v>
                </c:pt>
                <c:pt idx="6">
                  <c:v>10.54</c:v>
                </c:pt>
                <c:pt idx="7">
                  <c:v>10.49</c:v>
                </c:pt>
                <c:pt idx="8">
                  <c:v>10.41</c:v>
                </c:pt>
                <c:pt idx="9">
                  <c:v>9.67</c:v>
                </c:pt>
                <c:pt idx="10">
                  <c:v>7.62</c:v>
                </c:pt>
                <c:pt idx="11">
                  <c:v>6.06</c:v>
                </c:pt>
                <c:pt idx="12">
                  <c:v>5.41</c:v>
                </c:pt>
                <c:pt idx="13">
                  <c:v>4.9800000000000004</c:v>
                </c:pt>
                <c:pt idx="14">
                  <c:v>4.78</c:v>
                </c:pt>
                <c:pt idx="15">
                  <c:v>4.71</c:v>
                </c:pt>
                <c:pt idx="16">
                  <c:v>4.7</c:v>
                </c:pt>
                <c:pt idx="17">
                  <c:v>4.6900000000000004</c:v>
                </c:pt>
                <c:pt idx="18">
                  <c:v>4.7</c:v>
                </c:pt>
                <c:pt idx="19">
                  <c:v>4.74</c:v>
                </c:pt>
                <c:pt idx="20">
                  <c:v>4.76</c:v>
                </c:pt>
                <c:pt idx="21">
                  <c:v>4.78</c:v>
                </c:pt>
                <c:pt idx="22">
                  <c:v>4.82</c:v>
                </c:pt>
                <c:pt idx="23">
                  <c:v>4.83</c:v>
                </c:pt>
                <c:pt idx="24">
                  <c:v>4.8499999999999996</c:v>
                </c:pt>
                <c:pt idx="25">
                  <c:v>4.8499999999999996</c:v>
                </c:pt>
                <c:pt idx="26">
                  <c:v>4.84</c:v>
                </c:pt>
                <c:pt idx="27">
                  <c:v>4.83</c:v>
                </c:pt>
                <c:pt idx="28">
                  <c:v>4.29</c:v>
                </c:pt>
                <c:pt idx="29">
                  <c:v>4.22</c:v>
                </c:pt>
                <c:pt idx="30">
                  <c:v>4.1900000000000004</c:v>
                </c:pt>
                <c:pt idx="31">
                  <c:v>4.1399999999999997</c:v>
                </c:pt>
                <c:pt idx="32">
                  <c:v>4.13</c:v>
                </c:pt>
                <c:pt idx="33">
                  <c:v>4.04</c:v>
                </c:pt>
                <c:pt idx="34">
                  <c:v>4.0199999999999996</c:v>
                </c:pt>
                <c:pt idx="35">
                  <c:v>3.97</c:v>
                </c:pt>
                <c:pt idx="36">
                  <c:v>3.91</c:v>
                </c:pt>
                <c:pt idx="37">
                  <c:v>3.87</c:v>
                </c:pt>
                <c:pt idx="38">
                  <c:v>3.82</c:v>
                </c:pt>
                <c:pt idx="39">
                  <c:v>3.8</c:v>
                </c:pt>
                <c:pt idx="40">
                  <c:v>3.8</c:v>
                </c:pt>
                <c:pt idx="41">
                  <c:v>3.76</c:v>
                </c:pt>
                <c:pt idx="42">
                  <c:v>3.74</c:v>
                </c:pt>
                <c:pt idx="43">
                  <c:v>3.73</c:v>
                </c:pt>
                <c:pt idx="44">
                  <c:v>3.71</c:v>
                </c:pt>
                <c:pt idx="45">
                  <c:v>3.69</c:v>
                </c:pt>
                <c:pt idx="46">
                  <c:v>3.6749999999999998</c:v>
                </c:pt>
                <c:pt idx="47">
                  <c:v>3.6579999999999999</c:v>
                </c:pt>
                <c:pt idx="48">
                  <c:v>3.641</c:v>
                </c:pt>
                <c:pt idx="49">
                  <c:v>3.6240000000000001</c:v>
                </c:pt>
                <c:pt idx="50">
                  <c:v>3.6070000000000002</c:v>
                </c:pt>
                <c:pt idx="51">
                  <c:v>3.59</c:v>
                </c:pt>
                <c:pt idx="52">
                  <c:v>3.573</c:v>
                </c:pt>
                <c:pt idx="53">
                  <c:v>3.556</c:v>
                </c:pt>
                <c:pt idx="54">
                  <c:v>3.5390000000000001</c:v>
                </c:pt>
                <c:pt idx="55">
                  <c:v>3.5219999999999998</c:v>
                </c:pt>
                <c:pt idx="56">
                  <c:v>3.5049999999999999</c:v>
                </c:pt>
                <c:pt idx="57">
                  <c:v>3.488</c:v>
                </c:pt>
                <c:pt idx="58">
                  <c:v>3.4710000000000001</c:v>
                </c:pt>
                <c:pt idx="59">
                  <c:v>3.4540000000000002</c:v>
                </c:pt>
                <c:pt idx="60">
                  <c:v>3.4369999999999998</c:v>
                </c:pt>
                <c:pt idx="61">
                  <c:v>3.42</c:v>
                </c:pt>
                <c:pt idx="62">
                  <c:v>3.403</c:v>
                </c:pt>
                <c:pt idx="63">
                  <c:v>3.3860000000000001</c:v>
                </c:pt>
                <c:pt idx="64">
                  <c:v>3.3690000000000002</c:v>
                </c:pt>
                <c:pt idx="65">
                  <c:v>3.3519999999999999</c:v>
                </c:pt>
                <c:pt idx="66">
                  <c:v>3.335</c:v>
                </c:pt>
                <c:pt idx="67">
                  <c:v>3.3180000000000001</c:v>
                </c:pt>
                <c:pt idx="68">
                  <c:v>3.3010000000000002</c:v>
                </c:pt>
                <c:pt idx="69">
                  <c:v>3.2839999999999998</c:v>
                </c:pt>
                <c:pt idx="70">
                  <c:v>3.2669999999999999</c:v>
                </c:pt>
                <c:pt idx="71">
                  <c:v>3.25</c:v>
                </c:pt>
                <c:pt idx="72">
                  <c:v>3.2330000000000001</c:v>
                </c:pt>
                <c:pt idx="73">
                  <c:v>3.2160000000000002</c:v>
                </c:pt>
                <c:pt idx="74">
                  <c:v>3.1989999999999998</c:v>
                </c:pt>
                <c:pt idx="75">
                  <c:v>3.1819999999999999</c:v>
                </c:pt>
                <c:pt idx="76">
                  <c:v>3.165</c:v>
                </c:pt>
                <c:pt idx="77">
                  <c:v>3.1480000000000001</c:v>
                </c:pt>
                <c:pt idx="78">
                  <c:v>3.1309999999999998</c:v>
                </c:pt>
                <c:pt idx="79">
                  <c:v>3.1139999999999999</c:v>
                </c:pt>
                <c:pt idx="80">
                  <c:v>3.097</c:v>
                </c:pt>
                <c:pt idx="81">
                  <c:v>3.08</c:v>
                </c:pt>
                <c:pt idx="82">
                  <c:v>3.0630000000000002</c:v>
                </c:pt>
                <c:pt idx="83">
                  <c:v>3.0459999999999998</c:v>
                </c:pt>
                <c:pt idx="84">
                  <c:v>3.0289999999999999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D4-4B85-BD78-670589668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929952"/>
        <c:axId val="929927072"/>
      </c:scatterChart>
      <c:valAx>
        <c:axId val="929929952"/>
        <c:scaling>
          <c:orientation val="minMax"/>
          <c:max val="0.67000000000000015"/>
          <c:min val="0.370000000000000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HORA</a:t>
                </a:r>
              </a:p>
            </c:rich>
          </c:tx>
          <c:layout>
            <c:manualLayout>
              <c:xMode val="edge"/>
              <c:yMode val="edge"/>
              <c:x val="0.88016196602077834"/>
              <c:y val="0.754500943916376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[$-F400]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9927072"/>
        <c:crosses val="autoZero"/>
        <c:crossBetween val="midCat"/>
        <c:majorUnit val="1.0000000000000002E-2"/>
      </c:valAx>
      <c:valAx>
        <c:axId val="92992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V,I</a:t>
                </a:r>
              </a:p>
            </c:rich>
          </c:tx>
          <c:layout>
            <c:manualLayout>
              <c:xMode val="edge"/>
              <c:yMode val="edge"/>
              <c:x val="7.7170293947234209E-2"/>
              <c:y val="4.921983977559436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9929952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7851613919572347"/>
          <c:y val="0.39052882184499443"/>
          <c:w val="0.11614506986219805"/>
          <c:h val="0.128670920007215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29.png"/><Relationship Id="rId18" Type="http://schemas.openxmlformats.org/officeDocument/2006/relationships/image" Target="../media/image34.png"/><Relationship Id="rId26" Type="http://schemas.openxmlformats.org/officeDocument/2006/relationships/image" Target="../media/image42.png"/><Relationship Id="rId3" Type="http://schemas.openxmlformats.org/officeDocument/2006/relationships/image" Target="../media/image19.png"/><Relationship Id="rId21" Type="http://schemas.openxmlformats.org/officeDocument/2006/relationships/image" Target="../media/image37.png"/><Relationship Id="rId7" Type="http://schemas.openxmlformats.org/officeDocument/2006/relationships/image" Target="../media/image23.png"/><Relationship Id="rId12" Type="http://schemas.openxmlformats.org/officeDocument/2006/relationships/image" Target="../media/image28.png"/><Relationship Id="rId17" Type="http://schemas.openxmlformats.org/officeDocument/2006/relationships/image" Target="../media/image33.png"/><Relationship Id="rId25" Type="http://schemas.openxmlformats.org/officeDocument/2006/relationships/image" Target="../media/image41.png"/><Relationship Id="rId2" Type="http://schemas.openxmlformats.org/officeDocument/2006/relationships/image" Target="../media/image18.png"/><Relationship Id="rId16" Type="http://schemas.openxmlformats.org/officeDocument/2006/relationships/image" Target="../media/image32.jpeg"/><Relationship Id="rId20" Type="http://schemas.openxmlformats.org/officeDocument/2006/relationships/image" Target="../media/image36.png"/><Relationship Id="rId29" Type="http://schemas.openxmlformats.org/officeDocument/2006/relationships/image" Target="../media/image45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24" Type="http://schemas.openxmlformats.org/officeDocument/2006/relationships/image" Target="../media/image40.png"/><Relationship Id="rId32" Type="http://schemas.openxmlformats.org/officeDocument/2006/relationships/image" Target="../media/image48.png"/><Relationship Id="rId5" Type="http://schemas.openxmlformats.org/officeDocument/2006/relationships/image" Target="../media/image21.png"/><Relationship Id="rId15" Type="http://schemas.openxmlformats.org/officeDocument/2006/relationships/image" Target="../media/image31.png"/><Relationship Id="rId23" Type="http://schemas.openxmlformats.org/officeDocument/2006/relationships/image" Target="../media/image39.png"/><Relationship Id="rId28" Type="http://schemas.openxmlformats.org/officeDocument/2006/relationships/image" Target="../media/image44.png"/><Relationship Id="rId10" Type="http://schemas.openxmlformats.org/officeDocument/2006/relationships/image" Target="../media/image26.png"/><Relationship Id="rId19" Type="http://schemas.openxmlformats.org/officeDocument/2006/relationships/image" Target="../media/image35.png"/><Relationship Id="rId31" Type="http://schemas.openxmlformats.org/officeDocument/2006/relationships/image" Target="../media/image47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Relationship Id="rId14" Type="http://schemas.openxmlformats.org/officeDocument/2006/relationships/image" Target="../media/image30.png"/><Relationship Id="rId22" Type="http://schemas.openxmlformats.org/officeDocument/2006/relationships/image" Target="../media/image38.png"/><Relationship Id="rId27" Type="http://schemas.openxmlformats.org/officeDocument/2006/relationships/image" Target="../media/image43.png"/><Relationship Id="rId30" Type="http://schemas.openxmlformats.org/officeDocument/2006/relationships/image" Target="../media/image4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png"/><Relationship Id="rId3" Type="http://schemas.openxmlformats.org/officeDocument/2006/relationships/image" Target="../media/image52.png"/><Relationship Id="rId7" Type="http://schemas.openxmlformats.org/officeDocument/2006/relationships/image" Target="../media/image56.png"/><Relationship Id="rId2" Type="http://schemas.openxmlformats.org/officeDocument/2006/relationships/image" Target="../media/image51.png"/><Relationship Id="rId1" Type="http://schemas.openxmlformats.org/officeDocument/2006/relationships/image" Target="../media/image50.png"/><Relationship Id="rId6" Type="http://schemas.openxmlformats.org/officeDocument/2006/relationships/image" Target="../media/image55.png"/><Relationship Id="rId5" Type="http://schemas.openxmlformats.org/officeDocument/2006/relationships/image" Target="../media/image54.png"/><Relationship Id="rId4" Type="http://schemas.openxmlformats.org/officeDocument/2006/relationships/image" Target="../media/image53.png"/><Relationship Id="rId9" Type="http://schemas.openxmlformats.org/officeDocument/2006/relationships/image" Target="../media/image5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2.jpeg"/><Relationship Id="rId7" Type="http://schemas.openxmlformats.org/officeDocument/2006/relationships/image" Target="../media/image66.png"/><Relationship Id="rId2" Type="http://schemas.openxmlformats.org/officeDocument/2006/relationships/image" Target="../media/image61.jpeg"/><Relationship Id="rId1" Type="http://schemas.openxmlformats.org/officeDocument/2006/relationships/image" Target="../media/image60.jpeg"/><Relationship Id="rId6" Type="http://schemas.openxmlformats.org/officeDocument/2006/relationships/image" Target="../media/image65.jpeg"/><Relationship Id="rId5" Type="http://schemas.openxmlformats.org/officeDocument/2006/relationships/image" Target="../media/image64.jpeg"/><Relationship Id="rId4" Type="http://schemas.openxmlformats.org/officeDocument/2006/relationships/image" Target="../media/image6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19425</xdr:colOff>
      <xdr:row>60</xdr:row>
      <xdr:rowOff>220826</xdr:rowOff>
    </xdr:from>
    <xdr:to>
      <xdr:col>5</xdr:col>
      <xdr:colOff>782522</xdr:colOff>
      <xdr:row>62</xdr:row>
      <xdr:rowOff>156343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201E22-6517-1E0D-F4A7-B3F37B36E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487" y="13397564"/>
          <a:ext cx="3523881" cy="539256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3</xdr:col>
      <xdr:colOff>44555</xdr:colOff>
      <xdr:row>32</xdr:row>
      <xdr:rowOff>70338</xdr:rowOff>
    </xdr:from>
    <xdr:to>
      <xdr:col>4</xdr:col>
      <xdr:colOff>532942</xdr:colOff>
      <xdr:row>33</xdr:row>
      <xdr:rowOff>398585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997D73F-E0E5-8729-D1A6-3C7FFA38D7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8622" b="12914"/>
        <a:stretch/>
      </xdr:blipFill>
      <xdr:spPr>
        <a:xfrm>
          <a:off x="888617" y="6547338"/>
          <a:ext cx="2235125" cy="527539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3</xdr:col>
      <xdr:colOff>24870</xdr:colOff>
      <xdr:row>43</xdr:row>
      <xdr:rowOff>200052</xdr:rowOff>
    </xdr:from>
    <xdr:to>
      <xdr:col>5</xdr:col>
      <xdr:colOff>127701</xdr:colOff>
      <xdr:row>46</xdr:row>
      <xdr:rowOff>129222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239813A-ABB9-4778-8E7B-9E2888166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8932" y="9666437"/>
          <a:ext cx="2863615" cy="597385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3</xdr:col>
      <xdr:colOff>48395</xdr:colOff>
      <xdr:row>101</xdr:row>
      <xdr:rowOff>65648</xdr:rowOff>
    </xdr:from>
    <xdr:to>
      <xdr:col>4</xdr:col>
      <xdr:colOff>20897</xdr:colOff>
      <xdr:row>104</xdr:row>
      <xdr:rowOff>17027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E875AB7-7037-F14D-B1EF-BC9AEBD888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0664" b="26111"/>
        <a:stretch/>
      </xdr:blipFill>
      <xdr:spPr>
        <a:xfrm>
          <a:off x="892457" y="22040556"/>
          <a:ext cx="1719240" cy="549257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3</xdr:col>
      <xdr:colOff>21917</xdr:colOff>
      <xdr:row>115</xdr:row>
      <xdr:rowOff>113408</xdr:rowOff>
    </xdr:from>
    <xdr:to>
      <xdr:col>6</xdr:col>
      <xdr:colOff>306839</xdr:colOff>
      <xdr:row>119</xdr:row>
      <xdr:rowOff>8817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BF5FD8E6-982A-D89D-2795-B18C1292A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5979" y="24913577"/>
          <a:ext cx="4194568" cy="786363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3</xdr:col>
      <xdr:colOff>12997</xdr:colOff>
      <xdr:row>127</xdr:row>
      <xdr:rowOff>125895</xdr:rowOff>
    </xdr:from>
    <xdr:to>
      <xdr:col>6</xdr:col>
      <xdr:colOff>529833</xdr:colOff>
      <xdr:row>130</xdr:row>
      <xdr:rowOff>87184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6D2ECA26-348C-D43C-78CC-622DE7EFD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7059" y="27505141"/>
          <a:ext cx="4426482" cy="629505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3</xdr:col>
      <xdr:colOff>8305</xdr:colOff>
      <xdr:row>138</xdr:row>
      <xdr:rowOff>17930</xdr:rowOff>
    </xdr:from>
    <xdr:to>
      <xdr:col>7</xdr:col>
      <xdr:colOff>1026492</xdr:colOff>
      <xdr:row>139</xdr:row>
      <xdr:rowOff>116540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3A2D5BD4-32ED-D58B-164F-5D5A380451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14815" b="30843"/>
        <a:stretch/>
      </xdr:blipFill>
      <xdr:spPr>
        <a:xfrm>
          <a:off x="852367" y="29835576"/>
          <a:ext cx="6205648" cy="321350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3</xdr:col>
      <xdr:colOff>21365</xdr:colOff>
      <xdr:row>76</xdr:row>
      <xdr:rowOff>142369</xdr:rowOff>
    </xdr:from>
    <xdr:to>
      <xdr:col>3</xdr:col>
      <xdr:colOff>1639939</xdr:colOff>
      <xdr:row>78</xdr:row>
      <xdr:rowOff>63229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5189729-A9EE-A0FD-8E86-240C104C5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5427" y="17052907"/>
          <a:ext cx="1618574" cy="366338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3</xdr:col>
      <xdr:colOff>20756</xdr:colOff>
      <xdr:row>86</xdr:row>
      <xdr:rowOff>157676</xdr:rowOff>
    </xdr:from>
    <xdr:to>
      <xdr:col>4</xdr:col>
      <xdr:colOff>515886</xdr:colOff>
      <xdr:row>90</xdr:row>
      <xdr:rowOff>2321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61B92BF-C864-F570-90E2-91CCAAAA7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64818" y="19119753"/>
          <a:ext cx="2241868" cy="641815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298173</xdr:colOff>
      <xdr:row>21</xdr:row>
      <xdr:rowOff>145774</xdr:rowOff>
    </xdr:from>
    <xdr:to>
      <xdr:col>4</xdr:col>
      <xdr:colOff>746001</xdr:colOff>
      <xdr:row>23</xdr:row>
      <xdr:rowOff>78195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4C1C013-64A7-E5BA-2A26-31023264F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5825" y="563217"/>
          <a:ext cx="1885689" cy="369743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3</xdr:col>
      <xdr:colOff>259080</xdr:colOff>
      <xdr:row>31</xdr:row>
      <xdr:rowOff>137459</xdr:rowOff>
    </xdr:from>
    <xdr:to>
      <xdr:col>4</xdr:col>
      <xdr:colOff>419302</xdr:colOff>
      <xdr:row>33</xdr:row>
      <xdr:rowOff>149473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1879938-B39D-F18F-FEA4-5D7CC96AC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6840" y="2888279"/>
          <a:ext cx="1600402" cy="434096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oneCellAnchor>
    <xdr:from>
      <xdr:col>3</xdr:col>
      <xdr:colOff>125895</xdr:colOff>
      <xdr:row>42</xdr:row>
      <xdr:rowOff>39757</xdr:rowOff>
    </xdr:from>
    <xdr:ext cx="1885689" cy="369743"/>
    <xdr:pic>
      <xdr:nvPicPr>
        <xdr:cNvPr id="5" name="Imagen 4">
          <a:extLst>
            <a:ext uri="{FF2B5EF4-FFF2-40B4-BE49-F238E27FC236}">
              <a16:creationId xmlns:a16="http://schemas.microsoft.com/office/drawing/2014/main" id="{B23537D7-7EA7-41BC-B9D0-6BCF10D05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3547" y="5108714"/>
          <a:ext cx="1885689" cy="369743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oneCellAnchor>
  <xdr:oneCellAnchor>
    <xdr:from>
      <xdr:col>3</xdr:col>
      <xdr:colOff>33793</xdr:colOff>
      <xdr:row>52</xdr:row>
      <xdr:rowOff>157337</xdr:rowOff>
    </xdr:from>
    <xdr:ext cx="1598083" cy="429458"/>
    <xdr:pic>
      <xdr:nvPicPr>
        <xdr:cNvPr id="11" name="Imagen 10">
          <a:extLst>
            <a:ext uri="{FF2B5EF4-FFF2-40B4-BE49-F238E27FC236}">
              <a16:creationId xmlns:a16="http://schemas.microsoft.com/office/drawing/2014/main" id="{ECEFED0A-D687-472A-A807-8431CD247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1080" y="11169894"/>
          <a:ext cx="1598083" cy="429458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oneCellAnchor>
  <xdr:oneCellAnchor>
    <xdr:from>
      <xdr:col>3</xdr:col>
      <xdr:colOff>298173</xdr:colOff>
      <xdr:row>1</xdr:row>
      <xdr:rowOff>145774</xdr:rowOff>
    </xdr:from>
    <xdr:ext cx="1885689" cy="369743"/>
    <xdr:pic>
      <xdr:nvPicPr>
        <xdr:cNvPr id="3" name="Imagen 2">
          <a:extLst>
            <a:ext uri="{FF2B5EF4-FFF2-40B4-BE49-F238E27FC236}">
              <a16:creationId xmlns:a16="http://schemas.microsoft.com/office/drawing/2014/main" id="{2CF39B7A-8EB9-4C0C-AE70-218A827DA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460" y="4737652"/>
          <a:ext cx="1885689" cy="369743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oneCellAnchor>
  <xdr:oneCellAnchor>
    <xdr:from>
      <xdr:col>3</xdr:col>
      <xdr:colOff>259080</xdr:colOff>
      <xdr:row>12</xdr:row>
      <xdr:rowOff>137459</xdr:rowOff>
    </xdr:from>
    <xdr:ext cx="1598083" cy="429458"/>
    <xdr:pic>
      <xdr:nvPicPr>
        <xdr:cNvPr id="6" name="Imagen 5">
          <a:extLst>
            <a:ext uri="{FF2B5EF4-FFF2-40B4-BE49-F238E27FC236}">
              <a16:creationId xmlns:a16="http://schemas.microsoft.com/office/drawing/2014/main" id="{C3BDB226-5D48-4C9D-8221-B363E270E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6367" y="7055094"/>
          <a:ext cx="1598083" cy="429458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oneCellAnchor>
  <xdr:twoCellAnchor editAs="oneCell">
    <xdr:from>
      <xdr:col>3</xdr:col>
      <xdr:colOff>33130</xdr:colOff>
      <xdr:row>65</xdr:row>
      <xdr:rowOff>165652</xdr:rowOff>
    </xdr:from>
    <xdr:to>
      <xdr:col>4</xdr:col>
      <xdr:colOff>633411</xdr:colOff>
      <xdr:row>67</xdr:row>
      <xdr:rowOff>139148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0896DD0-8162-31F0-0F2A-E16DE5899E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5671" b="11442"/>
        <a:stretch/>
      </xdr:blipFill>
      <xdr:spPr>
        <a:xfrm>
          <a:off x="1020417" y="14166574"/>
          <a:ext cx="2038142" cy="390939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3</xdr:col>
      <xdr:colOff>2862</xdr:colOff>
      <xdr:row>74</xdr:row>
      <xdr:rowOff>132522</xdr:rowOff>
    </xdr:from>
    <xdr:to>
      <xdr:col>5</xdr:col>
      <xdr:colOff>406001</xdr:colOff>
      <xdr:row>76</xdr:row>
      <xdr:rowOff>139149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B3828B3-5236-5894-999E-9CD0AD574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0149" y="16227287"/>
          <a:ext cx="2815035" cy="443948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3</xdr:col>
      <xdr:colOff>19877</xdr:colOff>
      <xdr:row>86</xdr:row>
      <xdr:rowOff>90706</xdr:rowOff>
    </xdr:from>
    <xdr:to>
      <xdr:col>5</xdr:col>
      <xdr:colOff>351183</xdr:colOff>
      <xdr:row>88</xdr:row>
      <xdr:rowOff>99365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34CD2187-82F9-EDB8-C849-9BC4AF85C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7164" y="18776271"/>
          <a:ext cx="2743202" cy="426101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361643</xdr:colOff>
      <xdr:row>3</xdr:row>
      <xdr:rowOff>35571</xdr:rowOff>
    </xdr:from>
    <xdr:to>
      <xdr:col>19</xdr:col>
      <xdr:colOff>40105</xdr:colOff>
      <xdr:row>26</xdr:row>
      <xdr:rowOff>160421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090CC7D-7E5D-9875-D418-B160CE8668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74473</xdr:colOff>
      <xdr:row>4</xdr:row>
      <xdr:rowOff>10688</xdr:rowOff>
    </xdr:from>
    <xdr:to>
      <xdr:col>14</xdr:col>
      <xdr:colOff>343416</xdr:colOff>
      <xdr:row>24</xdr:row>
      <xdr:rowOff>138951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F2E5F1F5-A54A-775D-3E17-922D3DADD2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5255</xdr:colOff>
      <xdr:row>17</xdr:row>
      <xdr:rowOff>93859</xdr:rowOff>
    </xdr:from>
    <xdr:to>
      <xdr:col>3</xdr:col>
      <xdr:colOff>1119065</xdr:colOff>
      <xdr:row>17</xdr:row>
      <xdr:rowOff>537017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A7D30F-7DC8-4241-A178-443E54CCE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924" y="2679404"/>
          <a:ext cx="1113810" cy="445013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3</xdr:col>
      <xdr:colOff>26277</xdr:colOff>
      <xdr:row>2</xdr:row>
      <xdr:rowOff>78094</xdr:rowOff>
    </xdr:from>
    <xdr:to>
      <xdr:col>3</xdr:col>
      <xdr:colOff>1140087</xdr:colOff>
      <xdr:row>4</xdr:row>
      <xdr:rowOff>76417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ADAC3A0-91AA-A653-6ED4-6191B615C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3946" y="393404"/>
          <a:ext cx="1113810" cy="445013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oneCellAnchor>
    <xdr:from>
      <xdr:col>3</xdr:col>
      <xdr:colOff>5255</xdr:colOff>
      <xdr:row>31</xdr:row>
      <xdr:rowOff>93859</xdr:rowOff>
    </xdr:from>
    <xdr:ext cx="1113810" cy="443158"/>
    <xdr:pic>
      <xdr:nvPicPr>
        <xdr:cNvPr id="5" name="Imagen 4">
          <a:extLst>
            <a:ext uri="{FF2B5EF4-FFF2-40B4-BE49-F238E27FC236}">
              <a16:creationId xmlns:a16="http://schemas.microsoft.com/office/drawing/2014/main" id="{DD88833B-EDC6-4CBF-A0C1-C4B5C68D6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3975" y="3218059"/>
          <a:ext cx="1113810" cy="443158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oneCellAnchor>
  <xdr:oneCellAnchor>
    <xdr:from>
      <xdr:col>3</xdr:col>
      <xdr:colOff>5255</xdr:colOff>
      <xdr:row>44</xdr:row>
      <xdr:rowOff>93859</xdr:rowOff>
    </xdr:from>
    <xdr:ext cx="1113810" cy="443158"/>
    <xdr:pic>
      <xdr:nvPicPr>
        <xdr:cNvPr id="7" name="Imagen 6">
          <a:extLst>
            <a:ext uri="{FF2B5EF4-FFF2-40B4-BE49-F238E27FC236}">
              <a16:creationId xmlns:a16="http://schemas.microsoft.com/office/drawing/2014/main" id="{E232C818-6ADE-47C7-80D1-3C2EDAD94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1325" y="5971198"/>
          <a:ext cx="1113810" cy="443158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oneCellAnchor>
  <xdr:oneCellAnchor>
    <xdr:from>
      <xdr:col>3</xdr:col>
      <xdr:colOff>5255</xdr:colOff>
      <xdr:row>57</xdr:row>
      <xdr:rowOff>93859</xdr:rowOff>
    </xdr:from>
    <xdr:ext cx="1113810" cy="443158"/>
    <xdr:pic>
      <xdr:nvPicPr>
        <xdr:cNvPr id="8" name="Imagen 7">
          <a:extLst>
            <a:ext uri="{FF2B5EF4-FFF2-40B4-BE49-F238E27FC236}">
              <a16:creationId xmlns:a16="http://schemas.microsoft.com/office/drawing/2014/main" id="{26CE5266-D8C0-40CD-93A1-FB1A02BB3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1325" y="8084920"/>
          <a:ext cx="1113810" cy="443158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106504</xdr:colOff>
      <xdr:row>3</xdr:row>
      <xdr:rowOff>154579</xdr:rowOff>
    </xdr:from>
    <xdr:to>
      <xdr:col>15</xdr:col>
      <xdr:colOff>523949</xdr:colOff>
      <xdr:row>15</xdr:row>
      <xdr:rowOff>61890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617863-E744-A7E0-8E9C-FD216A792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56710" y="726079"/>
          <a:ext cx="4227445" cy="2193311"/>
        </a:xfrm>
        <a:prstGeom prst="rect">
          <a:avLst/>
        </a:prstGeom>
      </xdr:spPr>
    </xdr:pic>
    <xdr:clientData/>
  </xdr:twoCellAnchor>
  <xdr:twoCellAnchor editAs="oneCell">
    <xdr:from>
      <xdr:col>10</xdr:col>
      <xdr:colOff>14430</xdr:colOff>
      <xdr:row>17</xdr:row>
      <xdr:rowOff>172278</xdr:rowOff>
    </xdr:from>
    <xdr:to>
      <xdr:col>15</xdr:col>
      <xdr:colOff>705135</xdr:colOff>
      <xdr:row>31</xdr:row>
      <xdr:rowOff>10675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7AAFC0-5032-2530-8AA6-F72EDD51D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41734" y="3339548"/>
          <a:ext cx="4666358" cy="2435823"/>
        </a:xfrm>
        <a:prstGeom prst="rect">
          <a:avLst/>
        </a:prstGeom>
      </xdr:spPr>
    </xdr:pic>
    <xdr:clientData/>
  </xdr:twoCellAnchor>
  <xdr:twoCellAnchor editAs="oneCell">
    <xdr:from>
      <xdr:col>10</xdr:col>
      <xdr:colOff>47438</xdr:colOff>
      <xdr:row>33</xdr:row>
      <xdr:rowOff>113131</xdr:rowOff>
    </xdr:from>
    <xdr:to>
      <xdr:col>15</xdr:col>
      <xdr:colOff>743854</xdr:colOff>
      <xdr:row>44</xdr:row>
      <xdr:rowOff>176779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BD1076F-46F2-1B06-239C-B0AAAC7D8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97644" y="6399631"/>
          <a:ext cx="4506416" cy="2159148"/>
        </a:xfrm>
        <a:prstGeom prst="rect">
          <a:avLst/>
        </a:prstGeom>
      </xdr:spPr>
    </xdr:pic>
    <xdr:clientData/>
  </xdr:twoCellAnchor>
  <xdr:twoCellAnchor editAs="oneCell">
    <xdr:from>
      <xdr:col>10</xdr:col>
      <xdr:colOff>178904</xdr:colOff>
      <xdr:row>48</xdr:row>
      <xdr:rowOff>124223</xdr:rowOff>
    </xdr:from>
    <xdr:to>
      <xdr:col>15</xdr:col>
      <xdr:colOff>681987</xdr:colOff>
      <xdr:row>58</xdr:row>
      <xdr:rowOff>152400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21308A3-2344-DA67-B308-4309B3E92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06208" y="9029684"/>
          <a:ext cx="4478736" cy="1883481"/>
        </a:xfrm>
        <a:prstGeom prst="rect">
          <a:avLst/>
        </a:prstGeom>
      </xdr:spPr>
    </xdr:pic>
    <xdr:clientData/>
  </xdr:twoCellAnchor>
  <xdr:twoCellAnchor editAs="oneCell">
    <xdr:from>
      <xdr:col>10</xdr:col>
      <xdr:colOff>211525</xdr:colOff>
      <xdr:row>63</xdr:row>
      <xdr:rowOff>26893</xdr:rowOff>
    </xdr:from>
    <xdr:to>
      <xdr:col>15</xdr:col>
      <xdr:colOff>564251</xdr:colOff>
      <xdr:row>74</xdr:row>
      <xdr:rowOff>159972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61CC23-4832-B18B-91E3-F420D5381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12325" y="11322422"/>
          <a:ext cx="4297197" cy="2105315"/>
        </a:xfrm>
        <a:prstGeom prst="rect">
          <a:avLst/>
        </a:prstGeom>
      </xdr:spPr>
    </xdr:pic>
    <xdr:clientData/>
  </xdr:twoCellAnchor>
  <xdr:twoCellAnchor editAs="oneCell">
    <xdr:from>
      <xdr:col>10</xdr:col>
      <xdr:colOff>170330</xdr:colOff>
      <xdr:row>79</xdr:row>
      <xdr:rowOff>165895</xdr:rowOff>
    </xdr:from>
    <xdr:to>
      <xdr:col>15</xdr:col>
      <xdr:colOff>546847</xdr:colOff>
      <xdr:row>88</xdr:row>
      <xdr:rowOff>21981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BEDCAAF-0FF9-E9E5-EFA6-0271714DF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71130" y="14330130"/>
          <a:ext cx="4320988" cy="1469733"/>
        </a:xfrm>
        <a:prstGeom prst="rect">
          <a:avLst/>
        </a:prstGeom>
      </xdr:spPr>
    </xdr:pic>
    <xdr:clientData/>
  </xdr:twoCellAnchor>
  <xdr:twoCellAnchor editAs="oneCell">
    <xdr:from>
      <xdr:col>10</xdr:col>
      <xdr:colOff>582725</xdr:colOff>
      <xdr:row>93</xdr:row>
      <xdr:rowOff>125506</xdr:rowOff>
    </xdr:from>
    <xdr:to>
      <xdr:col>15</xdr:col>
      <xdr:colOff>401681</xdr:colOff>
      <xdr:row>105</xdr:row>
      <xdr:rowOff>115488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657D479-BA30-5C4F-07CC-9D19084DB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983525" y="16799859"/>
          <a:ext cx="3763427" cy="2141511"/>
        </a:xfrm>
        <a:prstGeom prst="rect">
          <a:avLst/>
        </a:prstGeom>
      </xdr:spPr>
    </xdr:pic>
    <xdr:clientData/>
  </xdr:twoCellAnchor>
  <xdr:twoCellAnchor editAs="oneCell">
    <xdr:from>
      <xdr:col>10</xdr:col>
      <xdr:colOff>120632</xdr:colOff>
      <xdr:row>109</xdr:row>
      <xdr:rowOff>152400</xdr:rowOff>
    </xdr:from>
    <xdr:to>
      <xdr:col>15</xdr:col>
      <xdr:colOff>429401</xdr:colOff>
      <xdr:row>119</xdr:row>
      <xdr:rowOff>31727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28F7C94-1793-1E81-8689-96860D022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521432" y="19695459"/>
          <a:ext cx="4253240" cy="1672268"/>
        </a:xfrm>
        <a:prstGeom prst="rect">
          <a:avLst/>
        </a:prstGeom>
      </xdr:spPr>
    </xdr:pic>
    <xdr:clientData/>
  </xdr:twoCellAnchor>
  <xdr:twoCellAnchor editAs="oneCell">
    <xdr:from>
      <xdr:col>10</xdr:col>
      <xdr:colOff>70070</xdr:colOff>
      <xdr:row>123</xdr:row>
      <xdr:rowOff>83820</xdr:rowOff>
    </xdr:from>
    <xdr:to>
      <xdr:col>15</xdr:col>
      <xdr:colOff>709460</xdr:colOff>
      <xdr:row>134</xdr:row>
      <xdr:rowOff>168005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07584B7-A61E-54AB-8EE3-1372C9C9C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86110" y="25321260"/>
          <a:ext cx="4601790" cy="2095865"/>
        </a:xfrm>
        <a:prstGeom prst="rect">
          <a:avLst/>
        </a:prstGeom>
      </xdr:spPr>
    </xdr:pic>
    <xdr:clientData/>
  </xdr:twoCellAnchor>
  <xdr:twoCellAnchor editAs="oneCell">
    <xdr:from>
      <xdr:col>10</xdr:col>
      <xdr:colOff>56600</xdr:colOff>
      <xdr:row>138</xdr:row>
      <xdr:rowOff>3136</xdr:rowOff>
    </xdr:from>
    <xdr:to>
      <xdr:col>15</xdr:col>
      <xdr:colOff>471543</xdr:colOff>
      <xdr:row>151</xdr:row>
      <xdr:rowOff>40855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5F71498-FF00-6C6D-F14D-DC65CBAD2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306806" y="26292136"/>
          <a:ext cx="4224943" cy="2514219"/>
        </a:xfrm>
        <a:prstGeom prst="rect">
          <a:avLst/>
        </a:prstGeom>
      </xdr:spPr>
    </xdr:pic>
    <xdr:clientData/>
  </xdr:twoCellAnchor>
  <xdr:twoCellAnchor editAs="oneCell">
    <xdr:from>
      <xdr:col>10</xdr:col>
      <xdr:colOff>226903</xdr:colOff>
      <xdr:row>154</xdr:row>
      <xdr:rowOff>99060</xdr:rowOff>
    </xdr:from>
    <xdr:to>
      <xdr:col>15</xdr:col>
      <xdr:colOff>518967</xdr:colOff>
      <xdr:row>166</xdr:row>
      <xdr:rowOff>398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DC5ABA1-5D94-8A68-C4BB-67B48B072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71543" y="31005780"/>
          <a:ext cx="4254464" cy="2095898"/>
        </a:xfrm>
        <a:prstGeom prst="rect">
          <a:avLst/>
        </a:prstGeom>
      </xdr:spPr>
    </xdr:pic>
    <xdr:clientData/>
  </xdr:twoCellAnchor>
  <xdr:twoCellAnchor editAs="oneCell">
    <xdr:from>
      <xdr:col>10</xdr:col>
      <xdr:colOff>120340</xdr:colOff>
      <xdr:row>167</xdr:row>
      <xdr:rowOff>175260</xdr:rowOff>
    </xdr:from>
    <xdr:to>
      <xdr:col>15</xdr:col>
      <xdr:colOff>631671</xdr:colOff>
      <xdr:row>180</xdr:row>
      <xdr:rowOff>38100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2C6EA02-23DA-6753-0B52-16189C1A3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764980" y="33459420"/>
          <a:ext cx="4473731" cy="2240280"/>
        </a:xfrm>
        <a:prstGeom prst="rect">
          <a:avLst/>
        </a:prstGeom>
      </xdr:spPr>
    </xdr:pic>
    <xdr:clientData/>
  </xdr:twoCellAnchor>
  <xdr:twoCellAnchor editAs="oneCell">
    <xdr:from>
      <xdr:col>10</xdr:col>
      <xdr:colOff>80682</xdr:colOff>
      <xdr:row>183</xdr:row>
      <xdr:rowOff>122612</xdr:rowOff>
    </xdr:from>
    <xdr:to>
      <xdr:col>15</xdr:col>
      <xdr:colOff>293210</xdr:colOff>
      <xdr:row>193</xdr:row>
      <xdr:rowOff>62706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DC0D702-4F6D-9B8F-3F0A-FF54931BB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714564" y="35622847"/>
          <a:ext cx="4156999" cy="1733035"/>
        </a:xfrm>
        <a:prstGeom prst="rect">
          <a:avLst/>
        </a:prstGeom>
      </xdr:spPr>
    </xdr:pic>
    <xdr:clientData/>
  </xdr:twoCellAnchor>
  <xdr:twoCellAnchor editAs="oneCell">
    <xdr:from>
      <xdr:col>10</xdr:col>
      <xdr:colOff>302300</xdr:colOff>
      <xdr:row>230</xdr:row>
      <xdr:rowOff>62753</xdr:rowOff>
    </xdr:from>
    <xdr:to>
      <xdr:col>15</xdr:col>
      <xdr:colOff>651263</xdr:colOff>
      <xdr:row>240</xdr:row>
      <xdr:rowOff>38460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21C650BE-D7E3-3CEE-55C9-C101E6034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936182" y="43989812"/>
          <a:ext cx="4293434" cy="1768648"/>
        </a:xfrm>
        <a:prstGeom prst="rect">
          <a:avLst/>
        </a:prstGeom>
      </xdr:spPr>
    </xdr:pic>
    <xdr:clientData/>
  </xdr:twoCellAnchor>
  <xdr:twoCellAnchor editAs="oneCell">
    <xdr:from>
      <xdr:col>10</xdr:col>
      <xdr:colOff>116542</xdr:colOff>
      <xdr:row>259</xdr:row>
      <xdr:rowOff>44822</xdr:rowOff>
    </xdr:from>
    <xdr:to>
      <xdr:col>15</xdr:col>
      <xdr:colOff>628013</xdr:colOff>
      <xdr:row>270</xdr:row>
      <xdr:rowOff>26894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9D5D4404-B04D-0FE9-8BFE-77B78546E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750424" y="51860822"/>
          <a:ext cx="4455942" cy="1954307"/>
        </a:xfrm>
        <a:prstGeom prst="rect">
          <a:avLst/>
        </a:prstGeom>
      </xdr:spPr>
    </xdr:pic>
    <xdr:clientData/>
  </xdr:twoCellAnchor>
  <xdr:twoCellAnchor editAs="oneCell">
    <xdr:from>
      <xdr:col>10</xdr:col>
      <xdr:colOff>739140</xdr:colOff>
      <xdr:row>243</xdr:row>
      <xdr:rowOff>160020</xdr:rowOff>
    </xdr:from>
    <xdr:to>
      <xdr:col>14</xdr:col>
      <xdr:colOff>533400</xdr:colOff>
      <xdr:row>256</xdr:row>
      <xdr:rowOff>121920</xdr:rowOff>
    </xdr:to>
    <xdr:pic>
      <xdr:nvPicPr>
        <xdr:cNvPr id="37" name="Imagen 36" descr="Canaleta Portacable Autoadhesiva 20 X 10mm – Elecsa">
          <a:extLst>
            <a:ext uri="{FF2B5EF4-FFF2-40B4-BE49-F238E27FC236}">
              <a16:creationId xmlns:a16="http://schemas.microsoft.com/office/drawing/2014/main" id="{E548C8C5-7D88-92A4-DD0B-4EE1D0D51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3780" y="47343060"/>
          <a:ext cx="2964180" cy="2339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175260</xdr:colOff>
      <xdr:row>303</xdr:row>
      <xdr:rowOff>160020</xdr:rowOff>
    </xdr:from>
    <xdr:ext cx="4496747" cy="1981200"/>
    <xdr:pic>
      <xdr:nvPicPr>
        <xdr:cNvPr id="40" name="Imagen 39">
          <a:extLst>
            <a:ext uri="{FF2B5EF4-FFF2-40B4-BE49-F238E27FC236}">
              <a16:creationId xmlns:a16="http://schemas.microsoft.com/office/drawing/2014/main" id="{29A6AD63-30EC-4CC4-97AF-5361D3E97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819900" y="55572660"/>
          <a:ext cx="4496747" cy="1981200"/>
        </a:xfrm>
        <a:prstGeom prst="rect">
          <a:avLst/>
        </a:prstGeom>
      </xdr:spPr>
    </xdr:pic>
    <xdr:clientData/>
  </xdr:oneCellAnchor>
  <xdr:twoCellAnchor editAs="oneCell">
    <xdr:from>
      <xdr:col>11</xdr:col>
      <xdr:colOff>125507</xdr:colOff>
      <xdr:row>317</xdr:row>
      <xdr:rowOff>38910</xdr:rowOff>
    </xdr:from>
    <xdr:to>
      <xdr:col>14</xdr:col>
      <xdr:colOff>233082</xdr:colOff>
      <xdr:row>331</xdr:row>
      <xdr:rowOff>143446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11D4BDD7-C639-8E5F-DD57-C0F0F995D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005483" y="59564557"/>
          <a:ext cx="2474258" cy="2614654"/>
        </a:xfrm>
        <a:prstGeom prst="rect">
          <a:avLst/>
        </a:prstGeom>
      </xdr:spPr>
    </xdr:pic>
    <xdr:clientData/>
  </xdr:twoCellAnchor>
  <xdr:twoCellAnchor editAs="oneCell">
    <xdr:from>
      <xdr:col>10</xdr:col>
      <xdr:colOff>38636</xdr:colOff>
      <xdr:row>333</xdr:row>
      <xdr:rowOff>114300</xdr:rowOff>
    </xdr:from>
    <xdr:to>
      <xdr:col>15</xdr:col>
      <xdr:colOff>632962</xdr:colOff>
      <xdr:row>345</xdr:row>
      <xdr:rowOff>134471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6D4D91AD-397C-65ED-AE4E-3D28073EE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129718" y="62508653"/>
          <a:ext cx="4538797" cy="2171700"/>
        </a:xfrm>
        <a:prstGeom prst="rect">
          <a:avLst/>
        </a:prstGeom>
      </xdr:spPr>
    </xdr:pic>
    <xdr:clientData/>
  </xdr:twoCellAnchor>
  <xdr:twoCellAnchor editAs="oneCell">
    <xdr:from>
      <xdr:col>10</xdr:col>
      <xdr:colOff>116541</xdr:colOff>
      <xdr:row>288</xdr:row>
      <xdr:rowOff>154366</xdr:rowOff>
    </xdr:from>
    <xdr:to>
      <xdr:col>15</xdr:col>
      <xdr:colOff>669456</xdr:colOff>
      <xdr:row>298</xdr:row>
      <xdr:rowOff>114718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C04308A-7633-84C4-B4ED-89955CD89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207623" y="54480484"/>
          <a:ext cx="4497386" cy="1753293"/>
        </a:xfrm>
        <a:prstGeom prst="rect">
          <a:avLst/>
        </a:prstGeom>
      </xdr:spPr>
    </xdr:pic>
    <xdr:clientData/>
  </xdr:twoCellAnchor>
  <xdr:twoCellAnchor editAs="oneCell">
    <xdr:from>
      <xdr:col>10</xdr:col>
      <xdr:colOff>242047</xdr:colOff>
      <xdr:row>349</xdr:row>
      <xdr:rowOff>25374</xdr:rowOff>
    </xdr:from>
    <xdr:to>
      <xdr:col>15</xdr:col>
      <xdr:colOff>542877</xdr:colOff>
      <xdr:row>360</xdr:row>
      <xdr:rowOff>26894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49BA0316-336C-DFA0-3545-60C0CC8A8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333129" y="65288433"/>
          <a:ext cx="4245301" cy="1973755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152400</xdr:colOff>
      <xdr:row>363</xdr:row>
      <xdr:rowOff>107578</xdr:rowOff>
    </xdr:from>
    <xdr:to>
      <xdr:col>15</xdr:col>
      <xdr:colOff>582706</xdr:colOff>
      <xdr:row>374</xdr:row>
      <xdr:rowOff>161364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A9045E35-9BC9-4CC4-EE84-94215092C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243482" y="67880754"/>
          <a:ext cx="4374777" cy="2026022"/>
        </a:xfrm>
        <a:prstGeom prst="rect">
          <a:avLst/>
        </a:prstGeom>
      </xdr:spPr>
    </xdr:pic>
    <xdr:clientData/>
  </xdr:twoCellAnchor>
  <xdr:twoCellAnchor editAs="oneCell">
    <xdr:from>
      <xdr:col>10</xdr:col>
      <xdr:colOff>259976</xdr:colOff>
      <xdr:row>378</xdr:row>
      <xdr:rowOff>98612</xdr:rowOff>
    </xdr:from>
    <xdr:to>
      <xdr:col>15</xdr:col>
      <xdr:colOff>574188</xdr:colOff>
      <xdr:row>389</xdr:row>
      <xdr:rowOff>130548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id="{E9FD1F05-E3C5-2030-53C5-492717C4FD63}"/>
            </a:ext>
            <a:ext uri="{147F2762-F138-4A5C-976F-8EAC2B608ADB}">
              <a16:predDERef xmlns:a16="http://schemas.microsoft.com/office/drawing/2014/main" pred="{A9045E35-9BC9-4CC4-EE84-94215092CD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7686" r="2531"/>
        <a:stretch/>
      </xdr:blipFill>
      <xdr:spPr>
        <a:xfrm>
          <a:off x="7351058" y="70561200"/>
          <a:ext cx="4258683" cy="2250141"/>
        </a:xfrm>
        <a:prstGeom prst="rect">
          <a:avLst/>
        </a:prstGeom>
      </xdr:spPr>
    </xdr:pic>
    <xdr:clientData/>
  </xdr:twoCellAnchor>
  <xdr:twoCellAnchor editAs="oneCell">
    <xdr:from>
      <xdr:col>10</xdr:col>
      <xdr:colOff>329454</xdr:colOff>
      <xdr:row>393</xdr:row>
      <xdr:rowOff>91888</xdr:rowOff>
    </xdr:from>
    <xdr:to>
      <xdr:col>15</xdr:col>
      <xdr:colOff>580357</xdr:colOff>
      <xdr:row>405</xdr:row>
      <xdr:rowOff>91888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2C04DF8E-2C7E-5F87-3793-2A73034EE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579660" y="75092859"/>
          <a:ext cx="4060903" cy="2286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143435</xdr:colOff>
      <xdr:row>409</xdr:row>
      <xdr:rowOff>89647</xdr:rowOff>
    </xdr:from>
    <xdr:to>
      <xdr:col>15</xdr:col>
      <xdr:colOff>666033</xdr:colOff>
      <xdr:row>419</xdr:row>
      <xdr:rowOff>71552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6E09B32B-5A31-EA3B-2062-1E589B442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234517" y="76262753"/>
          <a:ext cx="4467069" cy="1774846"/>
        </a:xfrm>
        <a:prstGeom prst="rect">
          <a:avLst/>
        </a:prstGeom>
      </xdr:spPr>
    </xdr:pic>
    <xdr:clientData/>
  </xdr:twoCellAnchor>
  <xdr:twoCellAnchor editAs="oneCell">
    <xdr:from>
      <xdr:col>11</xdr:col>
      <xdr:colOff>323850</xdr:colOff>
      <xdr:row>274</xdr:row>
      <xdr:rowOff>85725</xdr:rowOff>
    </xdr:from>
    <xdr:to>
      <xdr:col>14</xdr:col>
      <xdr:colOff>323850</xdr:colOff>
      <xdr:row>285</xdr:row>
      <xdr:rowOff>1680</xdr:rowOff>
    </xdr:to>
    <xdr:pic>
      <xdr:nvPicPr>
        <xdr:cNvPr id="21" name="Picture 15">
          <a:extLst>
            <a:ext uri="{FF2B5EF4-FFF2-40B4-BE49-F238E27FC236}">
              <a16:creationId xmlns:a16="http://schemas.microsoft.com/office/drawing/2014/main" id="{4DD576A3-C474-C5CB-5FC9-49BB26337D7D}"/>
            </a:ext>
            <a:ext uri="{147F2762-F138-4A5C-976F-8EAC2B608ADB}">
              <a16:predDERef xmlns:a16="http://schemas.microsoft.com/office/drawing/2014/main" pred="{6E09B32B-5A31-EA3B-2062-1E589B442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953375" y="52549425"/>
          <a:ext cx="2286000" cy="2000250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425</xdr:row>
      <xdr:rowOff>19050</xdr:rowOff>
    </xdr:from>
    <xdr:to>
      <xdr:col>14</xdr:col>
      <xdr:colOff>495300</xdr:colOff>
      <xdr:row>434</xdr:row>
      <xdr:rowOff>9525</xdr:rowOff>
    </xdr:to>
    <xdr:pic>
      <xdr:nvPicPr>
        <xdr:cNvPr id="25" name="Picture 21">
          <a:extLst>
            <a:ext uri="{FF2B5EF4-FFF2-40B4-BE49-F238E27FC236}">
              <a16:creationId xmlns:a16="http://schemas.microsoft.com/office/drawing/2014/main" id="{66653096-DD51-023F-0BE1-6B3638CCAE5C}"/>
            </a:ext>
            <a:ext uri="{147F2762-F138-4A5C-976F-8EAC2B608ADB}">
              <a16:predDERef xmlns:a16="http://schemas.microsoft.com/office/drawing/2014/main" pred="{4DD576A3-C474-C5CB-5FC9-49BB26337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115300" y="79990950"/>
          <a:ext cx="2676525" cy="1704975"/>
        </a:xfrm>
        <a:prstGeom prst="rect">
          <a:avLst/>
        </a:prstGeom>
      </xdr:spPr>
    </xdr:pic>
    <xdr:clientData/>
  </xdr:twoCellAnchor>
  <xdr:twoCellAnchor editAs="oneCell">
    <xdr:from>
      <xdr:col>10</xdr:col>
      <xdr:colOff>752475</xdr:colOff>
      <xdr:row>439</xdr:row>
      <xdr:rowOff>142875</xdr:rowOff>
    </xdr:from>
    <xdr:to>
      <xdr:col>14</xdr:col>
      <xdr:colOff>361950</xdr:colOff>
      <xdr:row>449</xdr:row>
      <xdr:rowOff>104775</xdr:rowOff>
    </xdr:to>
    <xdr:pic>
      <xdr:nvPicPr>
        <xdr:cNvPr id="32" name="Picture 24">
          <a:extLst>
            <a:ext uri="{FF2B5EF4-FFF2-40B4-BE49-F238E27FC236}">
              <a16:creationId xmlns:a16="http://schemas.microsoft.com/office/drawing/2014/main" id="{378B963E-DCD9-1A94-5F5B-100896CB003D}"/>
            </a:ext>
            <a:ext uri="{147F2762-F138-4A5C-976F-8EAC2B608ADB}">
              <a16:predDERef xmlns:a16="http://schemas.microsoft.com/office/drawing/2014/main" pred="{66653096-DD51-023F-0BE1-6B3638CCA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001000" y="80086200"/>
          <a:ext cx="2657475" cy="1866900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457</xdr:row>
      <xdr:rowOff>19050</xdr:rowOff>
    </xdr:from>
    <xdr:to>
      <xdr:col>14</xdr:col>
      <xdr:colOff>742950</xdr:colOff>
      <xdr:row>462</xdr:row>
      <xdr:rowOff>95250</xdr:rowOff>
    </xdr:to>
    <xdr:pic>
      <xdr:nvPicPr>
        <xdr:cNvPr id="41" name="Picture 27">
          <a:extLst>
            <a:ext uri="{FF2B5EF4-FFF2-40B4-BE49-F238E27FC236}">
              <a16:creationId xmlns:a16="http://schemas.microsoft.com/office/drawing/2014/main" id="{0BD18542-EDB9-E52D-9C6C-38B1A086C4F4}"/>
            </a:ext>
            <a:ext uri="{147F2762-F138-4A5C-976F-8EAC2B608ADB}">
              <a16:predDERef xmlns:a16="http://schemas.microsoft.com/office/drawing/2014/main" pred="{378B963E-DCD9-1A94-5F5B-100896CB0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039100" y="83391375"/>
          <a:ext cx="3000375" cy="10287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145676</xdr:colOff>
      <xdr:row>198</xdr:row>
      <xdr:rowOff>58558</xdr:rowOff>
    </xdr:from>
    <xdr:to>
      <xdr:col>15</xdr:col>
      <xdr:colOff>653502</xdr:colOff>
      <xdr:row>208</xdr:row>
      <xdr:rowOff>173187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9281D6E6-6266-5C61-FCCA-2FA275B6C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395882" y="37777558"/>
          <a:ext cx="4317826" cy="2019629"/>
        </a:xfrm>
        <a:prstGeom prst="rect">
          <a:avLst/>
        </a:prstGeom>
      </xdr:spPr>
    </xdr:pic>
    <xdr:clientData/>
  </xdr:twoCellAnchor>
  <xdr:twoCellAnchor editAs="oneCell">
    <xdr:from>
      <xdr:col>10</xdr:col>
      <xdr:colOff>369794</xdr:colOff>
      <xdr:row>468</xdr:row>
      <xdr:rowOff>112858</xdr:rowOff>
    </xdr:from>
    <xdr:to>
      <xdr:col>15</xdr:col>
      <xdr:colOff>620019</xdr:colOff>
      <xdr:row>478</xdr:row>
      <xdr:rowOff>0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153D96B0-E899-16A4-E581-4AF86A775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620000" y="89401329"/>
          <a:ext cx="4060225" cy="1780936"/>
        </a:xfrm>
        <a:prstGeom prst="rect">
          <a:avLst/>
        </a:prstGeom>
      </xdr:spPr>
    </xdr:pic>
    <xdr:clientData/>
  </xdr:twoCellAnchor>
  <xdr:twoCellAnchor editAs="oneCell">
    <xdr:from>
      <xdr:col>11</xdr:col>
      <xdr:colOff>112059</xdr:colOff>
      <xdr:row>213</xdr:row>
      <xdr:rowOff>20144</xdr:rowOff>
    </xdr:from>
    <xdr:to>
      <xdr:col>14</xdr:col>
      <xdr:colOff>509444</xdr:colOff>
      <xdr:row>224</xdr:row>
      <xdr:rowOff>162505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9EFAB7A5-A259-2486-F54E-24E7CDBD2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8124265" y="40596644"/>
          <a:ext cx="2683385" cy="22378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923925</xdr:colOff>
      <xdr:row>1</xdr:row>
      <xdr:rowOff>180975</xdr:rowOff>
    </xdr:from>
    <xdr:to>
      <xdr:col>10</xdr:col>
      <xdr:colOff>181859</xdr:colOff>
      <xdr:row>10</xdr:row>
      <xdr:rowOff>19267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55EF751-5D2A-4589-B419-A57FBE1E0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9300" y="419100"/>
          <a:ext cx="6335009" cy="155279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478970</xdr:colOff>
      <xdr:row>14</xdr:row>
      <xdr:rowOff>46163</xdr:rowOff>
    </xdr:from>
    <xdr:to>
      <xdr:col>6</xdr:col>
      <xdr:colOff>544284</xdr:colOff>
      <xdr:row>30</xdr:row>
      <xdr:rowOff>148528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929F2F3-9441-4FD8-BE37-4313A187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1313" y="2680506"/>
          <a:ext cx="3233057" cy="3063279"/>
        </a:xfrm>
        <a:prstGeom prst="rect">
          <a:avLst/>
        </a:prstGeom>
      </xdr:spPr>
    </xdr:pic>
    <xdr:clientData/>
  </xdr:twoCellAnchor>
  <xdr:oneCellAnchor>
    <xdr:from>
      <xdr:col>6</xdr:col>
      <xdr:colOff>98913</xdr:colOff>
      <xdr:row>3</xdr:row>
      <xdr:rowOff>102061</xdr:rowOff>
    </xdr:from>
    <xdr:ext cx="1417930" cy="1632148"/>
    <xdr:pic>
      <xdr:nvPicPr>
        <xdr:cNvPr id="2" name="Imagen 1">
          <a:extLst>
            <a:ext uri="{FF2B5EF4-FFF2-40B4-BE49-F238E27FC236}">
              <a16:creationId xmlns:a16="http://schemas.microsoft.com/office/drawing/2014/main" id="{D017B7D6-3940-429D-BE5B-3AE0F84E9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768413" y="879301"/>
          <a:ext cx="1417930" cy="1632148"/>
        </a:xfrm>
        <a:prstGeom prst="rect">
          <a:avLst/>
        </a:prstGeom>
      </xdr:spPr>
    </xdr:pic>
    <xdr:clientData/>
  </xdr:oneCellAnchor>
  <xdr:twoCellAnchor editAs="oneCell">
    <xdr:from>
      <xdr:col>5</xdr:col>
      <xdr:colOff>169192</xdr:colOff>
      <xdr:row>41</xdr:row>
      <xdr:rowOff>124407</xdr:rowOff>
    </xdr:from>
    <xdr:to>
      <xdr:col>9</xdr:col>
      <xdr:colOff>35963</xdr:colOff>
      <xdr:row>55</xdr:row>
      <xdr:rowOff>167756</xdr:rowOff>
    </xdr:to>
    <xdr:pic>
      <xdr:nvPicPr>
        <xdr:cNvPr id="3" name="Imagen 2" descr="Inversor Multifuncional Álamo 48V 3KVA 60A | Power Seven">
          <a:extLst>
            <a:ext uri="{FF2B5EF4-FFF2-40B4-BE49-F238E27FC236}">
              <a16:creationId xmlns:a16="http://schemas.microsoft.com/office/drawing/2014/main" id="{A1221B86-DA3D-44DC-96DC-586E901A1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10567" y="8468307"/>
          <a:ext cx="2724271" cy="2710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942975</xdr:colOff>
      <xdr:row>57</xdr:row>
      <xdr:rowOff>185082</xdr:rowOff>
    </xdr:from>
    <xdr:to>
      <xdr:col>8</xdr:col>
      <xdr:colOff>426442</xdr:colOff>
      <xdr:row>76</xdr:row>
      <xdr:rowOff>180713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54CD519-7303-D246-6CB1-22F700EEB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38350" y="11195982"/>
          <a:ext cx="6255742" cy="3622751"/>
        </a:xfrm>
        <a:prstGeom prst="rect">
          <a:avLst/>
        </a:prstGeom>
      </xdr:spPr>
    </xdr:pic>
    <xdr:clientData/>
  </xdr:twoCellAnchor>
  <xdr:twoCellAnchor editAs="oneCell">
    <xdr:from>
      <xdr:col>2</xdr:col>
      <xdr:colOff>942974</xdr:colOff>
      <xdr:row>77</xdr:row>
      <xdr:rowOff>148700</xdr:rowOff>
    </xdr:from>
    <xdr:to>
      <xdr:col>8</xdr:col>
      <xdr:colOff>548184</xdr:colOff>
      <xdr:row>97</xdr:row>
      <xdr:rowOff>7629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47AA587-7D25-4442-A2E8-3BD2D8214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38349" y="14969600"/>
          <a:ext cx="6377485" cy="3668929"/>
        </a:xfrm>
        <a:prstGeom prst="rect">
          <a:avLst/>
        </a:prstGeom>
      </xdr:spPr>
    </xdr:pic>
    <xdr:clientData/>
  </xdr:twoCellAnchor>
  <xdr:twoCellAnchor editAs="oneCell">
    <xdr:from>
      <xdr:col>8</xdr:col>
      <xdr:colOff>298427</xdr:colOff>
      <xdr:row>108</xdr:row>
      <xdr:rowOff>150407</xdr:rowOff>
    </xdr:from>
    <xdr:to>
      <xdr:col>12</xdr:col>
      <xdr:colOff>204724</xdr:colOff>
      <xdr:row>118</xdr:row>
      <xdr:rowOff>85725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2BC6362-C15D-44B5-9AA5-93B9AC9A6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66077" y="20933957"/>
          <a:ext cx="1763672" cy="1849843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>
    <xdr:from>
      <xdr:col>2</xdr:col>
      <xdr:colOff>822960</xdr:colOff>
      <xdr:row>123</xdr:row>
      <xdr:rowOff>123825</xdr:rowOff>
    </xdr:from>
    <xdr:to>
      <xdr:col>8</xdr:col>
      <xdr:colOff>314451</xdr:colOff>
      <xdr:row>160</xdr:row>
      <xdr:rowOff>111939</xdr:rowOff>
    </xdr:to>
    <xdr:grpSp>
      <xdr:nvGrpSpPr>
        <xdr:cNvPr id="10" name="Grupo 4">
          <a:extLst>
            <a:ext uri="{FF2B5EF4-FFF2-40B4-BE49-F238E27FC236}">
              <a16:creationId xmlns:a16="http://schemas.microsoft.com/office/drawing/2014/main" id="{1CDBB3DC-078E-49A9-98C1-810DEA498876}"/>
            </a:ext>
          </a:extLst>
        </xdr:cNvPr>
        <xdr:cNvGrpSpPr/>
      </xdr:nvGrpSpPr>
      <xdr:grpSpPr>
        <a:xfrm>
          <a:off x="1944189" y="23114454"/>
          <a:ext cx="6436576" cy="6835228"/>
          <a:chOff x="0" y="0"/>
          <a:chExt cx="5403850" cy="6982460"/>
        </a:xfrm>
      </xdr:grpSpPr>
      <xdr:pic>
        <xdr:nvPicPr>
          <xdr:cNvPr id="11" name="Imagen 5" descr="Imagen que contiene Tabla&#10;&#10;Descripción generada automáticamente">
            <a:extLst>
              <a:ext uri="{FF2B5EF4-FFF2-40B4-BE49-F238E27FC236}">
                <a16:creationId xmlns:a16="http://schemas.microsoft.com/office/drawing/2014/main" id="{FDA430F4-E165-09D1-D063-AB09A98032B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525" r="3190" b="85395"/>
          <a:stretch/>
        </xdr:blipFill>
        <xdr:spPr bwMode="auto">
          <a:xfrm>
            <a:off x="95250" y="0"/>
            <a:ext cx="5308600" cy="99758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2" name="Imagen 6" descr="Imagen que contiene Tabla&#10;&#10;Descripción generada automáticamente">
            <a:extLst>
              <a:ext uri="{FF2B5EF4-FFF2-40B4-BE49-F238E27FC236}">
                <a16:creationId xmlns:a16="http://schemas.microsoft.com/office/drawing/2014/main" id="{F0D7DF3B-82C5-9597-840D-5A989C6C40A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239" t="15564" r="40529"/>
          <a:stretch/>
        </xdr:blipFill>
        <xdr:spPr bwMode="auto">
          <a:xfrm>
            <a:off x="0" y="866775"/>
            <a:ext cx="5399405" cy="611568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7</xdr:col>
      <xdr:colOff>118441</xdr:colOff>
      <xdr:row>171</xdr:row>
      <xdr:rowOff>34787</xdr:rowOff>
    </xdr:from>
    <xdr:to>
      <xdr:col>9</xdr:col>
      <xdr:colOff>366918</xdr:colOff>
      <xdr:row>177</xdr:row>
      <xdr:rowOff>172496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83BE5DAC-DEDB-4B72-82DA-C7AF83B0A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271716" y="32915087"/>
          <a:ext cx="1677227" cy="1347384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952500</xdr:colOff>
      <xdr:row>179</xdr:row>
      <xdr:rowOff>104776</xdr:rowOff>
    </xdr:from>
    <xdr:to>
      <xdr:col>10</xdr:col>
      <xdr:colOff>123825</xdr:colOff>
      <xdr:row>204</xdr:row>
      <xdr:rowOff>145776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F0C855D4-F95B-72F3-1DC7-2D35F3CCA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47875" y="34594801"/>
          <a:ext cx="7038975" cy="4803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62753</xdr:colOff>
      <xdr:row>14</xdr:row>
      <xdr:rowOff>161365</xdr:rowOff>
    </xdr:from>
    <xdr:to>
      <xdr:col>8</xdr:col>
      <xdr:colOff>672354</xdr:colOff>
      <xdr:row>29</xdr:row>
      <xdr:rowOff>161365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BFC84E2-DFB5-FE54-864B-B3EB2C312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0541" y="3227294"/>
          <a:ext cx="4554071" cy="26894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205410</xdr:colOff>
      <xdr:row>9</xdr:row>
      <xdr:rowOff>19877</xdr:rowOff>
    </xdr:from>
    <xdr:to>
      <xdr:col>13</xdr:col>
      <xdr:colOff>173656</xdr:colOff>
      <xdr:row>26</xdr:row>
      <xdr:rowOff>169243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666B874-9E58-5125-3077-B2D8A62C57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0.07627</cdr:x>
      <cdr:y>0.11924</cdr:y>
    </cdr:from>
    <cdr:to>
      <cdr:x>0.07628</cdr:x>
      <cdr:y>0.78201</cdr:y>
    </cdr:to>
    <cdr:cxnSp macro="">
      <cdr:nvCxnSpPr>
        <cdr:cNvPr id="3" name="Conector recto de flecha 2">
          <a:extLst xmlns:a="http://schemas.openxmlformats.org/drawingml/2006/main">
            <a:ext uri="{FF2B5EF4-FFF2-40B4-BE49-F238E27FC236}">
              <a16:creationId xmlns:a16="http://schemas.microsoft.com/office/drawing/2014/main" id="{5C6D5E6C-ACD0-F0EE-835D-85884DEC72CA}"/>
            </a:ext>
          </a:extLst>
        </cdr:cNvPr>
        <cdr:cNvCxnSpPr/>
      </cdr:nvCxnSpPr>
      <cdr:spPr>
        <a:xfrm xmlns:a="http://schemas.openxmlformats.org/drawingml/2006/main" flipH="1" flipV="1">
          <a:off x="761714" y="523632"/>
          <a:ext cx="59" cy="2910393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0.07664</cdr:x>
      <cdr:y>0.78231</cdr:y>
    </cdr:from>
    <cdr:to>
      <cdr:x>0.87135</cdr:x>
      <cdr:y>0.78374</cdr:y>
    </cdr:to>
    <cdr:cxnSp macro="">
      <cdr:nvCxnSpPr>
        <cdr:cNvPr id="4" name="Conector recto de flecha 3">
          <a:extLst xmlns:a="http://schemas.openxmlformats.org/drawingml/2006/main">
            <a:ext uri="{FF2B5EF4-FFF2-40B4-BE49-F238E27FC236}">
              <a16:creationId xmlns:a16="http://schemas.microsoft.com/office/drawing/2014/main" id="{58538EFE-6DA9-6AF6-6DE2-90458BE49002}"/>
            </a:ext>
          </a:extLst>
        </cdr:cNvPr>
        <cdr:cNvCxnSpPr/>
      </cdr:nvCxnSpPr>
      <cdr:spPr>
        <a:xfrm xmlns:a="http://schemas.openxmlformats.org/drawingml/2006/main" flipV="1">
          <a:off x="765732" y="3458569"/>
          <a:ext cx="7940574" cy="6313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6</xdr:col>
      <xdr:colOff>304800</xdr:colOff>
      <xdr:row>46</xdr:row>
      <xdr:rowOff>114300</xdr:rowOff>
    </xdr:to>
    <xdr:sp macro="" textlink="">
      <xdr:nvSpPr>
        <xdr:cNvPr id="13313" name="AutoShape 1">
          <a:extLst>
            <a:ext uri="{FF2B5EF4-FFF2-40B4-BE49-F238E27FC236}">
              <a16:creationId xmlns:a16="http://schemas.microsoft.com/office/drawing/2014/main" id="{A32463E1-305D-DFE6-D852-5F69EE73C709}"/>
            </a:ext>
          </a:extLst>
        </xdr:cNvPr>
        <xdr:cNvSpPr>
          <a:spLocks noChangeAspect="1" noChangeArrowheads="1"/>
        </xdr:cNvSpPr>
      </xdr:nvSpPr>
      <xdr:spPr bwMode="auto">
        <a:xfrm>
          <a:off x="67532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6</xdr:row>
      <xdr:rowOff>114300</xdr:rowOff>
    </xdr:to>
    <xdr:sp macro="" textlink="">
      <xdr:nvSpPr>
        <xdr:cNvPr id="13314" name="AutoShape 2">
          <a:extLst>
            <a:ext uri="{FF2B5EF4-FFF2-40B4-BE49-F238E27FC236}">
              <a16:creationId xmlns:a16="http://schemas.microsoft.com/office/drawing/2014/main" id="{FDF9FA6B-030B-E925-A4DD-0D636CA5CB59}"/>
            </a:ext>
          </a:extLst>
        </xdr:cNvPr>
        <xdr:cNvSpPr>
          <a:spLocks noChangeAspect="1" noChangeArrowheads="1"/>
        </xdr:cNvSpPr>
      </xdr:nvSpPr>
      <xdr:spPr bwMode="auto">
        <a:xfrm>
          <a:off x="8048625" y="121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304800</xdr:colOff>
      <xdr:row>51</xdr:row>
      <xdr:rowOff>114300</xdr:rowOff>
    </xdr:to>
    <xdr:sp macro="" textlink="">
      <xdr:nvSpPr>
        <xdr:cNvPr id="13315" name="AutoShape 3">
          <a:extLst>
            <a:ext uri="{FF2B5EF4-FFF2-40B4-BE49-F238E27FC236}">
              <a16:creationId xmlns:a16="http://schemas.microsoft.com/office/drawing/2014/main" id="{EA071292-13F4-A382-9FEC-5A60775AF9B9}"/>
            </a:ext>
          </a:extLst>
        </xdr:cNvPr>
        <xdr:cNvSpPr>
          <a:spLocks noChangeAspect="1" noChangeArrowheads="1"/>
        </xdr:cNvSpPr>
      </xdr:nvSpPr>
      <xdr:spPr bwMode="auto">
        <a:xfrm>
          <a:off x="501967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304800</xdr:colOff>
      <xdr:row>51</xdr:row>
      <xdr:rowOff>114300</xdr:rowOff>
    </xdr:to>
    <xdr:sp macro="" textlink="">
      <xdr:nvSpPr>
        <xdr:cNvPr id="13317" name="AutoShape 5">
          <a:extLst>
            <a:ext uri="{FF2B5EF4-FFF2-40B4-BE49-F238E27FC236}">
              <a16:creationId xmlns:a16="http://schemas.microsoft.com/office/drawing/2014/main" id="{1300A628-F835-5B4E-9A6B-34E832BD584C}"/>
            </a:ext>
          </a:extLst>
        </xdr:cNvPr>
        <xdr:cNvSpPr>
          <a:spLocks noChangeAspect="1" noChangeArrowheads="1"/>
        </xdr:cNvSpPr>
      </xdr:nvSpPr>
      <xdr:spPr bwMode="auto">
        <a:xfrm>
          <a:off x="501967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10</xdr:row>
      <xdr:rowOff>114300</xdr:rowOff>
    </xdr:to>
    <xdr:sp macro="" textlink="">
      <xdr:nvSpPr>
        <xdr:cNvPr id="13319" name="AutoShape 7">
          <a:extLst>
            <a:ext uri="{FF2B5EF4-FFF2-40B4-BE49-F238E27FC236}">
              <a16:creationId xmlns:a16="http://schemas.microsoft.com/office/drawing/2014/main" id="{CEFE3A93-3C84-4BC6-FBED-543F95BA8C68}"/>
            </a:ext>
          </a:extLst>
        </xdr:cNvPr>
        <xdr:cNvSpPr>
          <a:spLocks noChangeAspect="1" noChangeArrowheads="1"/>
        </xdr:cNvSpPr>
      </xdr:nvSpPr>
      <xdr:spPr bwMode="auto">
        <a:xfrm>
          <a:off x="8048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1022685</xdr:colOff>
      <xdr:row>6</xdr:row>
      <xdr:rowOff>180474</xdr:rowOff>
    </xdr:from>
    <xdr:to>
      <xdr:col>11</xdr:col>
      <xdr:colOff>118738</xdr:colOff>
      <xdr:row>25</xdr:row>
      <xdr:rowOff>70184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945BDD-24E0-8164-C4BA-C68219597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0422" y="1594185"/>
          <a:ext cx="4239553" cy="3509210"/>
        </a:xfrm>
        <a:prstGeom prst="rect">
          <a:avLst/>
        </a:prstGeom>
      </xdr:spPr>
    </xdr:pic>
    <xdr:clientData/>
  </xdr:twoCellAnchor>
  <xdr:twoCellAnchor editAs="oneCell">
    <xdr:from>
      <xdr:col>4</xdr:col>
      <xdr:colOff>761999</xdr:colOff>
      <xdr:row>44</xdr:row>
      <xdr:rowOff>40984</xdr:rowOff>
    </xdr:from>
    <xdr:to>
      <xdr:col>9</xdr:col>
      <xdr:colOff>460802</xdr:colOff>
      <xdr:row>64</xdr:row>
      <xdr:rowOff>20052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0BA56E-9560-6D5D-3847-198BD4472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9" y="8693695"/>
          <a:ext cx="7028040" cy="3789068"/>
        </a:xfrm>
        <a:prstGeom prst="rect">
          <a:avLst/>
        </a:prstGeom>
      </xdr:spPr>
    </xdr:pic>
    <xdr:clientData/>
  </xdr:twoCellAnchor>
  <xdr:twoCellAnchor editAs="oneCell">
    <xdr:from>
      <xdr:col>4</xdr:col>
      <xdr:colOff>772026</xdr:colOff>
      <xdr:row>65</xdr:row>
      <xdr:rowOff>36716</xdr:rowOff>
    </xdr:from>
    <xdr:to>
      <xdr:col>9</xdr:col>
      <xdr:colOff>443163</xdr:colOff>
      <xdr:row>85</xdr:row>
      <xdr:rowOff>14379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FF319E7-7719-0835-C1E4-78F879D51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0026" y="12689927"/>
          <a:ext cx="7000374" cy="3787663"/>
        </a:xfrm>
        <a:prstGeom prst="rect">
          <a:avLst/>
        </a:prstGeom>
      </xdr:spPr>
    </xdr:pic>
    <xdr:clientData/>
  </xdr:twoCellAnchor>
  <xdr:twoCellAnchor editAs="oneCell">
    <xdr:from>
      <xdr:col>4</xdr:col>
      <xdr:colOff>848839</xdr:colOff>
      <xdr:row>86</xdr:row>
      <xdr:rowOff>25077</xdr:rowOff>
    </xdr:from>
    <xdr:to>
      <xdr:col>9</xdr:col>
      <xdr:colOff>655664</xdr:colOff>
      <xdr:row>94</xdr:row>
      <xdr:rowOff>176820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9C3A7D1-5643-1155-7519-1A8E7E952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3924" y="16944060"/>
          <a:ext cx="7128159" cy="1701574"/>
        </a:xfrm>
        <a:prstGeom prst="rect">
          <a:avLst/>
        </a:prstGeom>
      </xdr:spPr>
    </xdr:pic>
    <xdr:clientData/>
  </xdr:twoCellAnchor>
  <xdr:twoCellAnchor editAs="oneCell">
    <xdr:from>
      <xdr:col>4</xdr:col>
      <xdr:colOff>788125</xdr:colOff>
      <xdr:row>96</xdr:row>
      <xdr:rowOff>20052</xdr:rowOff>
    </xdr:from>
    <xdr:to>
      <xdr:col>9</xdr:col>
      <xdr:colOff>593557</xdr:colOff>
      <xdr:row>120</xdr:row>
      <xdr:rowOff>159198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9FC80307-F421-2144-3D37-96AA32835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6125" y="18578763"/>
          <a:ext cx="7134669" cy="471114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125</xdr:row>
      <xdr:rowOff>0</xdr:rowOff>
    </xdr:from>
    <xdr:to>
      <xdr:col>7</xdr:col>
      <xdr:colOff>304800</xdr:colOff>
      <xdr:row>126</xdr:row>
      <xdr:rowOff>114300</xdr:rowOff>
    </xdr:to>
    <xdr:sp macro="" textlink="">
      <xdr:nvSpPr>
        <xdr:cNvPr id="13322" name="AutoShape 10">
          <a:extLst>
            <a:ext uri="{FF2B5EF4-FFF2-40B4-BE49-F238E27FC236}">
              <a16:creationId xmlns:a16="http://schemas.microsoft.com/office/drawing/2014/main" id="{5F7B5E50-4527-DBE9-DF3A-1FF1701192EE}"/>
            </a:ext>
          </a:extLst>
        </xdr:cNvPr>
        <xdr:cNvSpPr>
          <a:spLocks noChangeAspect="1" noChangeArrowheads="1"/>
        </xdr:cNvSpPr>
      </xdr:nvSpPr>
      <xdr:spPr bwMode="auto">
        <a:xfrm>
          <a:off x="8048625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802106</xdr:colOff>
      <xdr:row>121</xdr:row>
      <xdr:rowOff>174781</xdr:rowOff>
    </xdr:from>
    <xdr:to>
      <xdr:col>9</xdr:col>
      <xdr:colOff>483269</xdr:colOff>
      <xdr:row>139</xdr:row>
      <xdr:rowOff>162511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5781F24-870E-C1C7-4D44-4E1C0F120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0106" y="23495992"/>
          <a:ext cx="7010400" cy="4559730"/>
        </a:xfrm>
        <a:prstGeom prst="rect">
          <a:avLst/>
        </a:prstGeom>
      </xdr:spPr>
    </xdr:pic>
    <xdr:clientData/>
  </xdr:twoCellAnchor>
  <xdr:twoCellAnchor editAs="oneCell">
    <xdr:from>
      <xdr:col>13</xdr:col>
      <xdr:colOff>658812</xdr:colOff>
      <xdr:row>114</xdr:row>
      <xdr:rowOff>158750</xdr:rowOff>
    </xdr:from>
    <xdr:to>
      <xdr:col>23</xdr:col>
      <xdr:colOff>164012</xdr:colOff>
      <xdr:row>123</xdr:row>
      <xdr:rowOff>119993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E3BD02-5BF2-4A31-A503-5DBF2F786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73187" y="22145625"/>
          <a:ext cx="7125200" cy="1675743"/>
        </a:xfrm>
        <a:prstGeom prst="rect">
          <a:avLst/>
        </a:prstGeom>
      </xdr:spPr>
    </xdr:pic>
    <xdr:clientData/>
  </xdr:twoCellAnchor>
  <xdr:twoCellAnchor editAs="oneCell">
    <xdr:from>
      <xdr:col>15</xdr:col>
      <xdr:colOff>39689</xdr:colOff>
      <xdr:row>128</xdr:row>
      <xdr:rowOff>214313</xdr:rowOff>
    </xdr:from>
    <xdr:to>
      <xdr:col>15</xdr:col>
      <xdr:colOff>746127</xdr:colOff>
      <xdr:row>128</xdr:row>
      <xdr:rowOff>476704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42E4D01-2D79-A3FD-4091-4C4DDBBA7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978064" y="25249188"/>
          <a:ext cx="706438" cy="26239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se Arnaldo" id="{83A95310-8B00-4E33-A512-18DEB6DE580F}" userId="a54210c9ab8814de" providerId="Windows Live"/>
  <person displayName="JOSE COTAMO" id="{3B46C3A2-8AE8-4502-80CB-770F2E8DA5C8}" userId="S::jose2175085@correo.uis.edu.co::af99f476-d657-4726-9e1a-51706167eabc" providerId="AD"/>
</personList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68" dT="2024-02-11T04:39:53.48" personId="{83A95310-8B00-4E33-A512-18DEB6DE580F}" id="{075CFC3E-E27A-4945-8F3E-F94078FA07B5}">
    <text>Verificar dato, este es inventado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27" dT="2024-02-18T16:31:27.40" personId="{3B46C3A2-8AE8-4502-80CB-770F2E8DA5C8}" id="{317D342B-E447-46DC-8728-320A981C26B5}">
    <text xml:space="preserve">Al no encontrar el valor de 3.39 en la tabla, el sistema toma el inmediatamente superior que en este caso es 5.26 mm^2 y la correspondencia para el es 10 AWG
</text>
  </threadedComment>
  <threadedComment ref="G41" dT="2024-02-18T16:31:27.40" personId="{3B46C3A2-8AE8-4502-80CB-770F2E8DA5C8}" id="{77C7201A-8E55-42C6-A1B9-EE382989B474}">
    <text xml:space="preserve">Al no encontrar el valor de 3.39 en la tabla, el sistema toma el inmediatamente superior que en este caso es 5.26 mm^2 y la correspondencia para el es 10 AWG
</text>
  </threadedComment>
  <threadedComment ref="G54" dT="2024-02-18T16:31:27.40" personId="{3B46C3A2-8AE8-4502-80CB-770F2E8DA5C8}" id="{92DBF8FD-907A-4BD8-9CD4-429BC49E3175}">
    <text xml:space="preserve">Al no encontrar el valor de 3.39 en la tabla, el sistema toma el inmediatamente superior que en este caso es 5.26 mm^2 y la correspondencia para el es 10 AWG
</text>
  </threadedComment>
  <threadedComment ref="G67" dT="2024-02-18T16:31:27.40" personId="{3B46C3A2-8AE8-4502-80CB-770F2E8DA5C8}" id="{5281B135-402B-42A3-9DEC-C2CB35C9FF1C}">
    <text xml:space="preserve">Al no encontrar el valor de 3.39 en la tabla, el sistema toma el inmediatamente superior que en este caso es 5.26 mm^2 y la correspondencia para el es 10 AWG
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5.xml"/><Relationship Id="rId4" Type="http://schemas.microsoft.com/office/2017/10/relationships/threadedComment" Target="../threadedComments/threadedComment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youtu.be/Gvbsi1AUGrQ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youtu.be/kiIYRhky0UI" TargetMode="External"/><Relationship Id="rId1" Type="http://schemas.openxmlformats.org/officeDocument/2006/relationships/hyperlink" Target="https://youtu.be/Gvbsi1AUGrQ" TargetMode="External"/><Relationship Id="rId6" Type="http://schemas.openxmlformats.org/officeDocument/2006/relationships/hyperlink" Target="https://youtu.be/v6dDH6z3R_k" TargetMode="External"/><Relationship Id="rId5" Type="http://schemas.openxmlformats.org/officeDocument/2006/relationships/hyperlink" Target="https://youtube.com/shorts/xkXOswADZ80" TargetMode="External"/><Relationship Id="rId4" Type="http://schemas.openxmlformats.org/officeDocument/2006/relationships/hyperlink" Target="https://youtu.be/kiIYRhky0UI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0EC08-128C-4E4D-9E24-34F06D4FCF50}">
  <dimension ref="B2:C17"/>
  <sheetViews>
    <sheetView showGridLines="0" zoomScale="145" zoomScaleNormal="145" workbookViewId="0">
      <selection activeCell="C11" sqref="C11"/>
    </sheetView>
  </sheetViews>
  <sheetFormatPr baseColWidth="10" defaultRowHeight="14.4"/>
  <cols>
    <col min="1" max="1" width="5.33203125" customWidth="1"/>
    <col min="2" max="2" width="11.5546875" style="7"/>
    <col min="3" max="3" width="71.6640625" customWidth="1"/>
  </cols>
  <sheetData>
    <row r="2" spans="2:3">
      <c r="B2" s="130" t="s">
        <v>473</v>
      </c>
      <c r="C2" s="130" t="s">
        <v>477</v>
      </c>
    </row>
    <row r="3" spans="2:3" ht="15" thickBot="1">
      <c r="B3" s="132" t="s">
        <v>474</v>
      </c>
      <c r="C3" s="134" t="s">
        <v>476</v>
      </c>
    </row>
    <row r="4" spans="2:3" ht="15.6" thickTop="1" thickBot="1">
      <c r="B4" s="133" t="s">
        <v>475</v>
      </c>
      <c r="C4" s="135" t="s">
        <v>478</v>
      </c>
    </row>
    <row r="5" spans="2:3" ht="15.6" thickTop="1" thickBot="1">
      <c r="B5" s="133" t="s">
        <v>127</v>
      </c>
      <c r="C5" s="135" t="s">
        <v>487</v>
      </c>
    </row>
    <row r="6" spans="2:3" ht="15.6" thickTop="1" thickBot="1">
      <c r="B6" s="133" t="s">
        <v>479</v>
      </c>
      <c r="C6" s="135" t="s">
        <v>488</v>
      </c>
    </row>
    <row r="7" spans="2:3" ht="15.6" thickTop="1" thickBot="1">
      <c r="B7" s="133" t="s">
        <v>480</v>
      </c>
      <c r="C7" s="135" t="s">
        <v>489</v>
      </c>
    </row>
    <row r="8" spans="2:3" ht="15.6" thickTop="1" thickBot="1">
      <c r="B8" s="133" t="s">
        <v>481</v>
      </c>
      <c r="C8" s="135" t="s">
        <v>490</v>
      </c>
    </row>
    <row r="9" spans="2:3" ht="15.6" thickTop="1" thickBot="1">
      <c r="B9" s="133" t="s">
        <v>482</v>
      </c>
      <c r="C9" s="135" t="s">
        <v>491</v>
      </c>
    </row>
    <row r="10" spans="2:3" ht="15.6" thickTop="1" thickBot="1">
      <c r="B10" s="133" t="s">
        <v>483</v>
      </c>
      <c r="C10" s="135" t="s">
        <v>492</v>
      </c>
    </row>
    <row r="11" spans="2:3" ht="15.6" thickTop="1" thickBot="1">
      <c r="B11" s="133" t="s">
        <v>484</v>
      </c>
      <c r="C11" s="135" t="s">
        <v>493</v>
      </c>
    </row>
    <row r="12" spans="2:3" ht="15.6" thickTop="1" thickBot="1">
      <c r="B12" s="133" t="s">
        <v>485</v>
      </c>
      <c r="C12" s="135" t="s">
        <v>494</v>
      </c>
    </row>
    <row r="13" spans="2:3" ht="15.6" thickTop="1" thickBot="1">
      <c r="B13" s="133" t="s">
        <v>486</v>
      </c>
      <c r="C13" s="131" t="s">
        <v>495</v>
      </c>
    </row>
    <row r="14" spans="2:3" ht="15.6" thickTop="1" thickBot="1">
      <c r="B14" s="133" t="s">
        <v>100</v>
      </c>
      <c r="C14" s="135" t="s">
        <v>500</v>
      </c>
    </row>
    <row r="15" spans="2:3" ht="15.6" thickTop="1" thickBot="1">
      <c r="B15" s="133" t="s">
        <v>532</v>
      </c>
      <c r="C15" s="135" t="s">
        <v>533</v>
      </c>
    </row>
    <row r="16" spans="2:3" ht="15.6" thickTop="1" thickBot="1">
      <c r="B16" s="133" t="s">
        <v>44</v>
      </c>
      <c r="C16" s="135" t="s">
        <v>537</v>
      </c>
    </row>
    <row r="17" ht="15" thickTop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9165A-C483-4F36-BB10-8C72E0B286FD}">
  <sheetPr codeName="Hoja1"/>
  <dimension ref="A2:BG329"/>
  <sheetViews>
    <sheetView showGridLines="0" tabSelected="1" topLeftCell="E8" zoomScale="115" zoomScaleNormal="115" workbookViewId="0">
      <selection activeCell="I20" sqref="I20"/>
    </sheetView>
  </sheetViews>
  <sheetFormatPr baseColWidth="10" defaultColWidth="18.6640625" defaultRowHeight="15.6"/>
  <cols>
    <col min="1" max="1" width="2.33203125" style="4" customWidth="1"/>
    <col min="2" max="2" width="5.5546875" style="10" customWidth="1"/>
    <col min="3" max="3" width="4.44140625" style="4" customWidth="1"/>
    <col min="4" max="4" width="25.44140625" style="4" bestFit="1" customWidth="1"/>
    <col min="5" max="5" width="14.6640625" style="4" bestFit="1" customWidth="1"/>
    <col min="6" max="6" width="16.6640625" style="4" bestFit="1" customWidth="1"/>
    <col min="7" max="7" width="18.6640625" style="4" bestFit="1" customWidth="1"/>
    <col min="8" max="8" width="24.44140625" style="4" bestFit="1" customWidth="1"/>
    <col min="9" max="9" width="27.33203125" style="4" bestFit="1" customWidth="1"/>
    <col min="10" max="10" width="4" style="4" customWidth="1"/>
    <col min="11" max="11" width="6.33203125" style="10" customWidth="1"/>
    <col min="12" max="12" width="2.33203125" style="4" customWidth="1"/>
    <col min="13" max="13" width="15.5546875" style="4" customWidth="1"/>
    <col min="14" max="14" width="9.6640625" style="4" bestFit="1" customWidth="1"/>
    <col min="15" max="15" width="14.5546875" style="4" bestFit="1" customWidth="1"/>
    <col min="16" max="16384" width="18.6640625" style="4"/>
  </cols>
  <sheetData>
    <row r="2" spans="4:59" ht="15.6" customHeight="1">
      <c r="D2" s="164" t="s">
        <v>86</v>
      </c>
      <c r="E2" s="164"/>
      <c r="F2" s="164"/>
      <c r="G2" s="164"/>
      <c r="H2" s="164"/>
      <c r="I2" s="164"/>
    </row>
    <row r="4" spans="4:59" ht="12" customHeight="1"/>
    <row r="5" spans="4:59" ht="17.399999999999999">
      <c r="D5" s="163" t="s">
        <v>101</v>
      </c>
      <c r="E5" s="163"/>
      <c r="F5" s="163"/>
      <c r="G5" s="163"/>
      <c r="H5" s="163"/>
      <c r="I5" s="163"/>
    </row>
    <row r="6" spans="4:59"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</row>
    <row r="7" spans="4:59">
      <c r="D7" s="165" t="s">
        <v>151</v>
      </c>
      <c r="E7" s="165"/>
      <c r="F7" s="165"/>
      <c r="G7" s="165"/>
      <c r="H7" s="165"/>
      <c r="I7" s="165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</row>
    <row r="8" spans="4:59" ht="15.6" customHeight="1"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</row>
    <row r="9" spans="4:59">
      <c r="D9" s="165" t="s">
        <v>56</v>
      </c>
      <c r="E9" s="165"/>
      <c r="F9" s="165"/>
      <c r="G9" s="165"/>
      <c r="H9" s="165"/>
      <c r="I9" s="165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</row>
    <row r="10" spans="4:59" ht="31.2">
      <c r="D10" s="6" t="s">
        <v>0</v>
      </c>
      <c r="E10" s="6" t="s">
        <v>76</v>
      </c>
      <c r="F10" s="6" t="s">
        <v>2</v>
      </c>
      <c r="G10" s="6" t="s">
        <v>3</v>
      </c>
      <c r="H10" s="6" t="s">
        <v>4</v>
      </c>
      <c r="I10" s="6" t="s">
        <v>58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</row>
    <row r="11" spans="4:59">
      <c r="D11" s="4" t="s">
        <v>5</v>
      </c>
      <c r="E11" s="4">
        <v>2</v>
      </c>
      <c r="F11" s="4">
        <v>5</v>
      </c>
      <c r="G11" s="4">
        <f>E11*F11</f>
        <v>10</v>
      </c>
      <c r="H11" s="4">
        <v>6</v>
      </c>
      <c r="I11" s="4">
        <f>G11*H11</f>
        <v>60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</row>
    <row r="12" spans="4:59" ht="13.95" customHeight="1">
      <c r="D12" s="166" t="s">
        <v>6</v>
      </c>
      <c r="E12" s="166"/>
      <c r="F12" s="166"/>
      <c r="G12" s="166"/>
      <c r="H12" s="166"/>
      <c r="I12" s="69">
        <f>SUM(I11:I11)</f>
        <v>60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</row>
    <row r="13" spans="4:59">
      <c r="D13" s="6"/>
      <c r="E13" s="6"/>
      <c r="F13" s="6"/>
      <c r="G13" s="6"/>
      <c r="H13" s="6"/>
      <c r="I13" s="6"/>
    </row>
    <row r="14" spans="4:59" ht="16.95" customHeight="1">
      <c r="D14" s="165" t="s">
        <v>57</v>
      </c>
      <c r="E14" s="165"/>
      <c r="F14" s="165"/>
      <c r="G14" s="165"/>
      <c r="H14" s="165"/>
      <c r="I14" s="165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</row>
    <row r="15" spans="4:59" ht="31.2">
      <c r="D15" s="6" t="s">
        <v>0</v>
      </c>
      <c r="E15" s="6" t="s">
        <v>1</v>
      </c>
      <c r="F15" s="6" t="s">
        <v>2</v>
      </c>
      <c r="G15" s="6" t="s">
        <v>3</v>
      </c>
      <c r="H15" s="6" t="s">
        <v>4</v>
      </c>
      <c r="I15" s="6" t="s">
        <v>58</v>
      </c>
      <c r="M15" s="4" t="s">
        <v>599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</row>
    <row r="16" spans="4:59" ht="19.2" customHeight="1">
      <c r="D16" s="4" t="s">
        <v>7</v>
      </c>
      <c r="E16" s="4">
        <v>2</v>
      </c>
      <c r="F16" s="4">
        <v>80</v>
      </c>
      <c r="G16" s="4">
        <f t="shared" ref="G16:G18" si="0">E16*F16</f>
        <v>160</v>
      </c>
      <c r="H16" s="4">
        <v>2</v>
      </c>
      <c r="I16" s="4">
        <f t="shared" ref="I16" si="1">G16*H16</f>
        <v>320</v>
      </c>
      <c r="M16" s="4">
        <f>((I12+I20)*24)</f>
        <v>15720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</row>
    <row r="17" spans="4:59" ht="12" customHeight="1">
      <c r="D17" s="8" t="s">
        <v>77</v>
      </c>
      <c r="E17" s="8">
        <v>3</v>
      </c>
      <c r="F17" s="8">
        <v>15</v>
      </c>
      <c r="G17" s="8">
        <f t="shared" si="0"/>
        <v>45</v>
      </c>
      <c r="H17" s="8">
        <v>3</v>
      </c>
      <c r="I17" s="8">
        <f t="shared" ref="I17:I18" si="2">G17*H17</f>
        <v>135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</row>
    <row r="18" spans="4:59" ht="16.2" customHeight="1">
      <c r="D18" s="4" t="s">
        <v>499</v>
      </c>
      <c r="E18" s="4">
        <v>1</v>
      </c>
      <c r="F18" s="4">
        <v>80</v>
      </c>
      <c r="G18" s="4">
        <f t="shared" si="0"/>
        <v>80</v>
      </c>
      <c r="H18" s="4">
        <v>1</v>
      </c>
      <c r="I18" s="4">
        <f t="shared" si="2"/>
        <v>80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</row>
    <row r="19" spans="4:59" ht="15.6" customHeight="1">
      <c r="D19" s="168" t="s">
        <v>85</v>
      </c>
      <c r="E19" s="168"/>
      <c r="F19" s="168"/>
      <c r="G19" s="6">
        <f>SUM(G16:G18)</f>
        <v>285</v>
      </c>
      <c r="I19" s="6">
        <f>SUM(I16:I18)</f>
        <v>535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</row>
    <row r="20" spans="4:59" ht="13.2" customHeight="1">
      <c r="D20" s="167" t="s">
        <v>8</v>
      </c>
      <c r="E20" s="167"/>
      <c r="F20" s="167"/>
      <c r="G20" s="167"/>
      <c r="H20" s="167"/>
      <c r="I20" s="68">
        <f>I12+I19</f>
        <v>595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</row>
    <row r="21" spans="4:59"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</row>
    <row r="22" spans="4:59" ht="12.6" customHeight="1">
      <c r="D22" s="165" t="s">
        <v>84</v>
      </c>
      <c r="E22" s="165"/>
      <c r="F22" s="165"/>
      <c r="G22" s="165"/>
      <c r="H22" s="165"/>
      <c r="I22" s="165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</row>
    <row r="23" spans="4:59" ht="16.2" customHeight="1">
      <c r="D23" s="4" t="s">
        <v>78</v>
      </c>
      <c r="E23" s="4">
        <v>1.5</v>
      </c>
      <c r="F23" s="4" t="s">
        <v>79</v>
      </c>
      <c r="G23" s="4">
        <v>12</v>
      </c>
      <c r="H23" s="9"/>
      <c r="I23" s="4" t="s">
        <v>64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</row>
    <row r="24" spans="4:59" ht="16.2" customHeight="1">
      <c r="D24" s="4" t="s">
        <v>80</v>
      </c>
      <c r="E24" s="4" t="s">
        <v>81</v>
      </c>
      <c r="F24" s="4" t="s">
        <v>82</v>
      </c>
      <c r="G24" s="4">
        <v>24</v>
      </c>
      <c r="H24" s="4">
        <v>48</v>
      </c>
      <c r="I24" s="4" t="s">
        <v>64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</row>
    <row r="25" spans="4:59">
      <c r="D25" s="5" t="s">
        <v>83</v>
      </c>
      <c r="E25" s="5">
        <v>5</v>
      </c>
      <c r="F25" s="5" t="s">
        <v>87</v>
      </c>
      <c r="G25" s="5">
        <v>48</v>
      </c>
      <c r="H25" s="5">
        <v>120</v>
      </c>
      <c r="I25" s="5" t="s">
        <v>64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</row>
    <row r="26" spans="4:59"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</row>
    <row r="27" spans="4:59" ht="17.399999999999999">
      <c r="D27" s="164" t="s">
        <v>109</v>
      </c>
      <c r="E27" s="164"/>
      <c r="F27" s="164"/>
      <c r="G27" s="164"/>
      <c r="H27" s="164"/>
      <c r="I27" s="164"/>
    </row>
    <row r="28" spans="4:59" ht="12.6" customHeight="1" thickBot="1">
      <c r="D28" s="36"/>
      <c r="E28" s="36"/>
      <c r="F28" s="36"/>
      <c r="G28" s="36"/>
      <c r="H28" s="36"/>
      <c r="I28" s="36"/>
    </row>
    <row r="29" spans="4:59" ht="31.95" customHeight="1" thickBot="1">
      <c r="D29" s="41" t="s">
        <v>88</v>
      </c>
      <c r="E29" s="41">
        <v>24</v>
      </c>
      <c r="G29" s="169" t="s">
        <v>89</v>
      </c>
      <c r="H29" s="169"/>
      <c r="I29" s="169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</row>
    <row r="30" spans="4:59" ht="13.95" customHeight="1">
      <c r="D30" s="13"/>
      <c r="E30" s="13"/>
      <c r="G30" s="14"/>
      <c r="H30" s="14"/>
      <c r="I30" s="14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</row>
    <row r="31" spans="4:59" ht="17.399999999999999">
      <c r="D31" s="163" t="s">
        <v>90</v>
      </c>
      <c r="E31" s="163"/>
      <c r="F31" s="163"/>
      <c r="G31" s="163"/>
      <c r="H31" s="163"/>
      <c r="I31" s="163"/>
    </row>
    <row r="32" spans="4:59">
      <c r="D32" s="6"/>
      <c r="E32" s="6"/>
      <c r="F32" s="6"/>
      <c r="G32" s="6"/>
      <c r="H32" s="6"/>
      <c r="I32" s="6"/>
    </row>
    <row r="33" spans="4:59">
      <c r="D33" s="6"/>
      <c r="E33" s="6"/>
      <c r="F33" s="6"/>
      <c r="G33" s="6"/>
      <c r="H33" s="6"/>
      <c r="I33" s="6"/>
    </row>
    <row r="34" spans="4:59" ht="46.2" customHeight="1">
      <c r="D34" s="6"/>
      <c r="E34" s="6"/>
      <c r="F34" s="6"/>
      <c r="G34" s="162" t="s">
        <v>97</v>
      </c>
      <c r="H34" s="162"/>
      <c r="I34" s="162"/>
    </row>
    <row r="35" spans="4:59" ht="31.95" customHeight="1">
      <c r="D35" s="6" t="s">
        <v>103</v>
      </c>
      <c r="G35" s="39"/>
      <c r="H35" s="39"/>
      <c r="I35" s="39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</row>
    <row r="36" spans="4:59" ht="15.6" customHeight="1">
      <c r="D36" s="6" t="s">
        <v>91</v>
      </c>
      <c r="E36" s="4">
        <f>I12</f>
        <v>60</v>
      </c>
      <c r="F36" s="4" t="s">
        <v>9</v>
      </c>
      <c r="G36" s="162" t="s">
        <v>92</v>
      </c>
      <c r="H36" s="162"/>
      <c r="I36" s="162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</row>
    <row r="37" spans="4:59">
      <c r="D37" s="6" t="s">
        <v>93</v>
      </c>
      <c r="E37" s="4">
        <f>I19</f>
        <v>535</v>
      </c>
      <c r="F37" s="4" t="s">
        <v>9</v>
      </c>
      <c r="G37" s="162" t="s">
        <v>94</v>
      </c>
      <c r="H37" s="162" t="s">
        <v>94</v>
      </c>
      <c r="I37" s="162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</row>
    <row r="38" spans="4:59">
      <c r="D38" s="35" t="s">
        <v>96</v>
      </c>
      <c r="E38" s="4">
        <v>0.9</v>
      </c>
      <c r="G38" s="162" t="s">
        <v>99</v>
      </c>
      <c r="H38" s="162" t="s">
        <v>94</v>
      </c>
      <c r="I38" s="162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</row>
    <row r="39" spans="4:59">
      <c r="D39" s="35" t="s">
        <v>95</v>
      </c>
      <c r="E39" s="4">
        <v>0.88</v>
      </c>
      <c r="G39" s="162" t="s">
        <v>98</v>
      </c>
      <c r="H39" s="162" t="s">
        <v>94</v>
      </c>
      <c r="I39" s="162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</row>
    <row r="40" spans="4:59" ht="13.2" customHeight="1" thickBot="1">
      <c r="G40" s="14"/>
      <c r="H40" s="14"/>
      <c r="I40" s="14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</row>
    <row r="41" spans="4:59" ht="16.2" thickBot="1">
      <c r="D41" s="41" t="s">
        <v>100</v>
      </c>
      <c r="E41" s="41">
        <f>((E36/E38)+(E37/(E38*E39)))</f>
        <v>742.17171717171709</v>
      </c>
      <c r="F41" s="41" t="s">
        <v>9</v>
      </c>
      <c r="G41" s="14"/>
      <c r="H41" s="14"/>
      <c r="I41" s="14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</row>
    <row r="42" spans="4:59" ht="31.95" customHeight="1">
      <c r="D42" s="15"/>
      <c r="E42" s="15"/>
      <c r="F42" s="42"/>
      <c r="G42" s="14"/>
      <c r="H42" s="14"/>
      <c r="I42" s="14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</row>
    <row r="43" spans="4:59" ht="17.399999999999999">
      <c r="D43" s="163" t="s">
        <v>114</v>
      </c>
      <c r="E43" s="163"/>
      <c r="F43" s="163"/>
      <c r="G43" s="163"/>
      <c r="H43" s="163"/>
      <c r="I43" s="163"/>
      <c r="M43" s="16"/>
      <c r="N43" s="16"/>
      <c r="O43" s="16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</row>
    <row r="44" spans="4:59" ht="17.399999999999999">
      <c r="D44" s="36"/>
      <c r="E44" s="36"/>
      <c r="F44" s="36"/>
      <c r="G44" s="36"/>
      <c r="H44" s="36"/>
      <c r="I44" s="36"/>
      <c r="M44" s="16"/>
      <c r="N44" s="16"/>
      <c r="O44" s="16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</row>
    <row r="45" spans="4:59" ht="17.399999999999999">
      <c r="D45" s="36"/>
      <c r="E45" s="36"/>
      <c r="F45" s="36"/>
      <c r="G45" s="36"/>
      <c r="H45" s="36"/>
      <c r="I45" s="36"/>
      <c r="M45" s="16"/>
      <c r="N45" s="16"/>
      <c r="O45" s="16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</row>
    <row r="46" spans="4:59" ht="17.399999999999999">
      <c r="D46" s="36"/>
      <c r="E46" s="36"/>
      <c r="F46" s="36"/>
      <c r="G46" s="162" t="s">
        <v>138</v>
      </c>
      <c r="H46" s="162"/>
      <c r="I46" s="162"/>
      <c r="M46" s="16"/>
      <c r="N46" s="16"/>
      <c r="O46" s="16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</row>
    <row r="47" spans="4:59" ht="31.95" customHeight="1">
      <c r="D47" s="16"/>
      <c r="E47" s="16"/>
      <c r="F47" s="16"/>
      <c r="G47" s="16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</row>
    <row r="48" spans="4:59" ht="16.2" thickBot="1">
      <c r="D48" s="173" t="s">
        <v>59</v>
      </c>
      <c r="E48" s="173"/>
      <c r="F48" s="173"/>
      <c r="G48" s="33" t="s">
        <v>60</v>
      </c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</row>
    <row r="49" spans="4:59">
      <c r="D49" s="174" t="s">
        <v>67</v>
      </c>
      <c r="E49" s="174"/>
      <c r="F49" s="174"/>
      <c r="G49" s="32">
        <v>4</v>
      </c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</row>
    <row r="50" spans="4:59">
      <c r="D50" s="174" t="s">
        <v>68</v>
      </c>
      <c r="E50" s="174"/>
      <c r="F50" s="174"/>
      <c r="G50" s="17">
        <v>2</v>
      </c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</row>
    <row r="51" spans="4:59">
      <c r="D51" s="174" t="s">
        <v>69</v>
      </c>
      <c r="E51" s="174"/>
      <c r="F51" s="174"/>
      <c r="G51" s="17">
        <v>0.5</v>
      </c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</row>
    <row r="52" spans="4:59">
      <c r="D52" s="174" t="s">
        <v>70</v>
      </c>
      <c r="E52" s="174"/>
      <c r="F52" s="174"/>
      <c r="G52" s="32">
        <v>9</v>
      </c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</row>
    <row r="53" spans="4:59">
      <c r="D53" s="174" t="s">
        <v>71</v>
      </c>
      <c r="E53" s="174"/>
      <c r="F53" s="174"/>
      <c r="G53" s="17">
        <v>9</v>
      </c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</row>
    <row r="54" spans="4:59">
      <c r="D54" s="174" t="s">
        <v>72</v>
      </c>
      <c r="E54" s="174"/>
      <c r="F54" s="174"/>
      <c r="G54" s="32">
        <v>9</v>
      </c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</row>
    <row r="55" spans="4:59">
      <c r="D55" s="174" t="s">
        <v>73</v>
      </c>
      <c r="E55" s="174"/>
      <c r="F55" s="174"/>
      <c r="G55" s="32">
        <v>1.5</v>
      </c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</row>
    <row r="56" spans="4:59" ht="16.2" thickBot="1">
      <c r="D56" s="173" t="s">
        <v>74</v>
      </c>
      <c r="E56" s="173"/>
      <c r="F56" s="173"/>
      <c r="G56" s="30">
        <v>4</v>
      </c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</row>
    <row r="57" spans="4:59" ht="16.2" thickBot="1">
      <c r="D57" s="17"/>
      <c r="E57" s="31"/>
      <c r="F57" s="17"/>
      <c r="G57" s="17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</row>
    <row r="58" spans="4:59" ht="16.2" thickBot="1">
      <c r="D58" s="41" t="s">
        <v>61</v>
      </c>
      <c r="E58" s="41">
        <f>(1-G49/100)*(1-G50/100)*(1-G51/100)*(1-G52/100)*(1-G53/100)*(1-G54/100)*(1-G55/100)*(1-G56/100)</f>
        <v>0.66704023376040955</v>
      </c>
      <c r="G58" s="17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</row>
    <row r="59" spans="4:59">
      <c r="D59" s="16"/>
      <c r="E59" s="16"/>
      <c r="F59" s="16"/>
      <c r="G59" s="16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</row>
    <row r="60" spans="4:59" ht="17.399999999999999">
      <c r="D60" s="163" t="s">
        <v>102</v>
      </c>
      <c r="E60" s="163"/>
      <c r="F60" s="163"/>
      <c r="G60" s="163"/>
      <c r="H60" s="163"/>
      <c r="I60" s="163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</row>
    <row r="61" spans="4:59" ht="31.95" customHeight="1">
      <c r="D61" s="16"/>
      <c r="E61" s="16"/>
      <c r="F61" s="16"/>
      <c r="G61" s="16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</row>
    <row r="62" spans="4:59">
      <c r="F62" s="16"/>
      <c r="G62" s="16"/>
      <c r="H62" s="171"/>
      <c r="I62" s="171"/>
      <c r="J62" s="17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</row>
    <row r="63" spans="4:59"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</row>
    <row r="64" spans="4:59"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</row>
    <row r="65" spans="1:59" ht="18" customHeight="1">
      <c r="D65" s="37" t="s">
        <v>100</v>
      </c>
      <c r="E65" s="4">
        <f>E41</f>
        <v>742.17171717171709</v>
      </c>
      <c r="F65" s="4" t="s">
        <v>9</v>
      </c>
      <c r="H65" s="170" t="s">
        <v>115</v>
      </c>
      <c r="I65" s="170"/>
      <c r="J65" s="34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</row>
    <row r="66" spans="1:59">
      <c r="D66" s="37" t="s">
        <v>63</v>
      </c>
      <c r="E66" s="4">
        <v>380</v>
      </c>
      <c r="F66" s="4" t="s">
        <v>66</v>
      </c>
      <c r="H66" s="170" t="s">
        <v>116</v>
      </c>
      <c r="I66" s="170"/>
      <c r="J66" s="170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</row>
    <row r="67" spans="1:59" ht="36" customHeight="1">
      <c r="D67" s="37" t="s">
        <v>104</v>
      </c>
      <c r="E67" s="4">
        <f>J!Q5</f>
        <v>4.33</v>
      </c>
      <c r="F67" s="4" t="s">
        <v>108</v>
      </c>
      <c r="H67" s="172" t="s">
        <v>118</v>
      </c>
      <c r="I67" s="172"/>
      <c r="J67" s="172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</row>
    <row r="68" spans="1:59" ht="21" customHeight="1">
      <c r="D68" s="37" t="s">
        <v>105</v>
      </c>
      <c r="E68" s="29">
        <v>0.95</v>
      </c>
      <c r="H68" s="172" t="s">
        <v>113</v>
      </c>
      <c r="I68" s="172"/>
      <c r="J68" s="172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</row>
    <row r="69" spans="1:59">
      <c r="D69" s="37" t="s">
        <v>61</v>
      </c>
      <c r="E69" s="23">
        <f>E58</f>
        <v>0.66704023376040955</v>
      </c>
      <c r="H69" s="170" t="s">
        <v>117</v>
      </c>
      <c r="I69" s="170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</row>
    <row r="70" spans="1:59">
      <c r="D70" s="37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</row>
    <row r="71" spans="1:59" ht="16.2" thickBot="1">
      <c r="A71" s="6"/>
      <c r="B71" s="24"/>
      <c r="C71" s="6"/>
      <c r="D71" s="37" t="s">
        <v>111</v>
      </c>
      <c r="E71" s="12">
        <f>E65/(E66*E67*E68*E69)</f>
        <v>0.71179883344378003</v>
      </c>
      <c r="F71" s="4" t="s">
        <v>119</v>
      </c>
      <c r="H71" s="171" t="s">
        <v>110</v>
      </c>
      <c r="I71" s="171"/>
      <c r="J71" s="17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</row>
    <row r="72" spans="1:59" ht="27.6" customHeight="1" thickBot="1">
      <c r="D72" s="41" t="s">
        <v>424</v>
      </c>
      <c r="E72" s="41">
        <f>E83*E98</f>
        <v>1</v>
      </c>
      <c r="F72" s="41" t="s">
        <v>119</v>
      </c>
      <c r="H72" s="171" t="s">
        <v>426</v>
      </c>
      <c r="I72" s="171"/>
      <c r="J72" s="17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</row>
    <row r="73" spans="1:59" ht="35.4" customHeight="1" thickBot="1">
      <c r="D73" s="41" t="s">
        <v>425</v>
      </c>
      <c r="E73" s="41">
        <f>E83*E98</f>
        <v>1</v>
      </c>
      <c r="F73" s="41" t="s">
        <v>119</v>
      </c>
      <c r="H73" s="171" t="s">
        <v>427</v>
      </c>
      <c r="I73" s="171"/>
      <c r="J73" s="17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</row>
    <row r="74" spans="1:59"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</row>
    <row r="75" spans="1:59"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</row>
    <row r="76" spans="1:59" ht="17.399999999999999">
      <c r="D76" s="163" t="s">
        <v>222</v>
      </c>
      <c r="E76" s="163"/>
      <c r="F76" s="163"/>
      <c r="G76" s="163"/>
      <c r="H76" s="163"/>
      <c r="I76" s="163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</row>
    <row r="77" spans="1:59" ht="17.399999999999999">
      <c r="D77" s="36"/>
      <c r="E77" s="36"/>
      <c r="F77" s="36"/>
      <c r="G77" s="36"/>
      <c r="H77" s="36"/>
      <c r="I77" s="36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</row>
    <row r="78" spans="1:59" ht="17.399999999999999">
      <c r="D78" s="36"/>
      <c r="E78" s="36"/>
      <c r="F78" s="36"/>
      <c r="G78" s="36"/>
      <c r="H78" s="36"/>
      <c r="I78" s="36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</row>
    <row r="79" spans="1:59"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</row>
    <row r="80" spans="1:59" ht="15.6" customHeight="1">
      <c r="D80" s="37" t="s">
        <v>220</v>
      </c>
      <c r="E80" s="12">
        <f>E29</f>
        <v>24</v>
      </c>
      <c r="F80" s="4" t="s">
        <v>64</v>
      </c>
      <c r="H80" s="162" t="s">
        <v>88</v>
      </c>
      <c r="I80" s="162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</row>
    <row r="81" spans="4:59">
      <c r="D81" s="37" t="s">
        <v>221</v>
      </c>
      <c r="E81" s="4">
        <f>H!E6</f>
        <v>48.71</v>
      </c>
      <c r="F81" s="4" t="s">
        <v>64</v>
      </c>
      <c r="H81" s="162" t="s">
        <v>223</v>
      </c>
      <c r="I81" s="162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</row>
    <row r="82" spans="4:59" ht="16.2" thickBot="1"/>
    <row r="83" spans="4:59" ht="16.2" thickBot="1">
      <c r="D83" s="41" t="s">
        <v>219</v>
      </c>
      <c r="E83" s="41">
        <f>ROUNDUP((E80/E81),0)</f>
        <v>1</v>
      </c>
      <c r="F83" s="41" t="s">
        <v>64</v>
      </c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</row>
    <row r="84" spans="4:59" ht="15.6" customHeight="1">
      <c r="D84" s="37"/>
      <c r="E84" s="12"/>
      <c r="H84" s="162"/>
      <c r="I84" s="162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</row>
    <row r="85" spans="4:59" ht="15.6" customHeight="1">
      <c r="D85" s="37"/>
      <c r="E85" s="12"/>
      <c r="H85" s="40"/>
      <c r="I85" s="40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</row>
    <row r="86" spans="4:59" ht="15.6" customHeight="1">
      <c r="D86" s="163" t="s">
        <v>224</v>
      </c>
      <c r="E86" s="163"/>
      <c r="F86" s="163"/>
      <c r="G86" s="163"/>
      <c r="H86" s="163"/>
      <c r="I86" s="163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</row>
    <row r="87" spans="4:59" ht="15.6" customHeight="1"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</row>
    <row r="88" spans="4:59" ht="15.6" customHeight="1"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</row>
    <row r="89" spans="4:59" ht="15.6" customHeight="1"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</row>
    <row r="90" spans="4:59" ht="15.6" customHeight="1"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</row>
    <row r="91" spans="4:59" ht="15.6" customHeight="1"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</row>
    <row r="92" spans="4:59" ht="15.6" customHeight="1">
      <c r="D92" s="37" t="s">
        <v>100</v>
      </c>
      <c r="E92" s="12">
        <f>E65</f>
        <v>742.17171717171709</v>
      </c>
      <c r="F92" s="4" t="s">
        <v>9</v>
      </c>
      <c r="H92" s="162" t="s">
        <v>115</v>
      </c>
      <c r="I92" s="162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</row>
    <row r="93" spans="4:59" ht="15.6" customHeight="1">
      <c r="D93" s="37" t="s">
        <v>220</v>
      </c>
      <c r="E93" s="12">
        <f>E29</f>
        <v>24</v>
      </c>
      <c r="F93" s="4" t="s">
        <v>64</v>
      </c>
      <c r="H93" s="162" t="s">
        <v>88</v>
      </c>
      <c r="I93" s="162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</row>
    <row r="94" spans="4:59" ht="15.6" customHeight="1">
      <c r="D94" s="37" t="s">
        <v>104</v>
      </c>
      <c r="E94" s="4">
        <f>E67</f>
        <v>4.33</v>
      </c>
      <c r="F94" s="4" t="s">
        <v>108</v>
      </c>
      <c r="H94" s="162" t="s">
        <v>223</v>
      </c>
      <c r="I94" s="162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</row>
    <row r="95" spans="4:59" ht="15.6" customHeight="1">
      <c r="D95" s="37" t="s">
        <v>225</v>
      </c>
      <c r="E95" s="4">
        <f>H!E9</f>
        <v>9.5</v>
      </c>
      <c r="F95" s="4" t="s">
        <v>75</v>
      </c>
      <c r="H95" s="162" t="s">
        <v>228</v>
      </c>
      <c r="I95" s="162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</row>
    <row r="96" spans="4:59" ht="15.6" customHeight="1" thickBot="1"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</row>
    <row r="97" spans="4:59" ht="15.6" customHeight="1" thickBot="1">
      <c r="D97" s="41" t="s">
        <v>226</v>
      </c>
      <c r="E97" s="41">
        <f>((E92/E93)/(E94*E95))</f>
        <v>0.75176422873031601</v>
      </c>
      <c r="F97" s="41" t="s">
        <v>64</v>
      </c>
      <c r="H97" s="162" t="s">
        <v>227</v>
      </c>
      <c r="I97" s="162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</row>
    <row r="98" spans="4:59" ht="15.6" customHeight="1" thickBot="1">
      <c r="D98" s="41" t="s">
        <v>226</v>
      </c>
      <c r="E98" s="41">
        <f>ROUNDUP(E97,0)</f>
        <v>1</v>
      </c>
      <c r="F98" s="41" t="s">
        <v>64</v>
      </c>
      <c r="H98" s="162"/>
      <c r="I98" s="162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</row>
    <row r="99" spans="4:59" ht="15.6" customHeight="1">
      <c r="D99" s="37"/>
      <c r="E99" s="12"/>
      <c r="H99" s="40"/>
      <c r="I99" s="40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</row>
    <row r="100" spans="4:59" ht="17.399999999999999" customHeight="1">
      <c r="D100" s="163" t="s">
        <v>139</v>
      </c>
      <c r="E100" s="163"/>
      <c r="F100" s="163"/>
      <c r="G100" s="163"/>
      <c r="H100" s="163"/>
      <c r="I100" s="163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</row>
    <row r="101" spans="4:59"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</row>
    <row r="102" spans="4:59"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</row>
    <row r="103" spans="4:59" ht="15.6" customHeight="1"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</row>
    <row r="104" spans="4:59">
      <c r="H104" s="162" t="s">
        <v>140</v>
      </c>
      <c r="I104" s="162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</row>
    <row r="105" spans="4:59"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</row>
    <row r="106" spans="4:59">
      <c r="D106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</row>
    <row r="107" spans="4:59" ht="15.6" customHeight="1">
      <c r="D107" s="37" t="s">
        <v>126</v>
      </c>
      <c r="E107" s="12">
        <f>E41</f>
        <v>742.17171717171709</v>
      </c>
      <c r="F107" s="4" t="s">
        <v>9</v>
      </c>
      <c r="H107" s="162" t="s">
        <v>125</v>
      </c>
      <c r="I107" s="162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</row>
    <row r="108" spans="4:59">
      <c r="D108" s="37" t="s">
        <v>122</v>
      </c>
      <c r="E108" s="4">
        <v>1</v>
      </c>
      <c r="F108" s="4" t="s">
        <v>62</v>
      </c>
      <c r="H108" s="162" t="s">
        <v>120</v>
      </c>
      <c r="I108" s="162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</row>
    <row r="109" spans="4:59">
      <c r="D109" s="37" t="s">
        <v>123</v>
      </c>
      <c r="E109" s="12">
        <f>E29</f>
        <v>24</v>
      </c>
      <c r="F109" s="4" t="s">
        <v>64</v>
      </c>
      <c r="H109" s="162" t="s">
        <v>88</v>
      </c>
      <c r="I109" s="162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</row>
    <row r="110" spans="4:59" ht="15.6" customHeight="1">
      <c r="D110" s="37" t="s">
        <v>124</v>
      </c>
      <c r="E110" s="4">
        <v>80</v>
      </c>
      <c r="F110" s="4" t="s">
        <v>128</v>
      </c>
      <c r="H110" s="162" t="s">
        <v>121</v>
      </c>
      <c r="I110" s="162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</row>
    <row r="111" spans="4:59" ht="16.2" thickBot="1">
      <c r="D111"/>
      <c r="G111" s="176"/>
      <c r="H111" s="176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</row>
    <row r="112" spans="4:59" ht="16.2" thickBot="1">
      <c r="D112" s="41" t="s">
        <v>127</v>
      </c>
      <c r="E112" s="41">
        <f>(E107*E108)/(E109*(E110/100))</f>
        <v>38.654776936026927</v>
      </c>
      <c r="F112" s="41" t="s">
        <v>65</v>
      </c>
      <c r="G112" s="176"/>
      <c r="H112" s="176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</row>
    <row r="113" spans="4:59">
      <c r="D113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</row>
    <row r="114" spans="4:59">
      <c r="D114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</row>
    <row r="115" spans="4:59" ht="17.399999999999999">
      <c r="D115" s="175" t="s">
        <v>130</v>
      </c>
      <c r="E115" s="175"/>
      <c r="F115" s="175"/>
      <c r="G115" s="175"/>
      <c r="H115" s="175"/>
      <c r="I115" s="175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</row>
    <row r="116" spans="4:59" ht="17.399999999999999">
      <c r="D116" s="36"/>
      <c r="E116" s="36"/>
      <c r="F116" s="36"/>
      <c r="G116" s="36"/>
      <c r="H116" s="36"/>
      <c r="I116" s="36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</row>
    <row r="117" spans="4:59" ht="17.399999999999999">
      <c r="D117" s="36"/>
      <c r="E117" s="36"/>
      <c r="F117" s="36"/>
      <c r="G117" s="36"/>
      <c r="H117" s="36"/>
      <c r="I117" s="36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</row>
    <row r="118" spans="4:59" ht="17.399999999999999">
      <c r="D118" s="36"/>
      <c r="E118" s="36"/>
      <c r="F118" s="36"/>
      <c r="H118" s="162" t="s">
        <v>133</v>
      </c>
      <c r="I118" s="162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</row>
    <row r="119" spans="4:59" ht="17.399999999999999">
      <c r="D119" s="36"/>
      <c r="E119" s="36"/>
      <c r="F119" s="36"/>
      <c r="I119" s="36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</row>
    <row r="120" spans="4:59" ht="17.399999999999999">
      <c r="D120" s="36"/>
      <c r="E120" s="36"/>
      <c r="F120" s="36"/>
      <c r="G120" s="36"/>
      <c r="H120" s="36"/>
      <c r="I120" s="36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</row>
    <row r="121" spans="4:59" ht="15.6" customHeight="1">
      <c r="D121" s="37" t="s">
        <v>131</v>
      </c>
      <c r="E121" s="38">
        <v>24</v>
      </c>
      <c r="F121" s="4" t="s">
        <v>64</v>
      </c>
      <c r="H121" s="162" t="s">
        <v>132</v>
      </c>
      <c r="I121" s="162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</row>
    <row r="122" spans="4:59" ht="17.399999999999999">
      <c r="D122" s="37" t="s">
        <v>134</v>
      </c>
      <c r="E122" s="38">
        <v>12</v>
      </c>
      <c r="F122" s="4" t="s">
        <v>64</v>
      </c>
      <c r="G122" s="36"/>
      <c r="H122" s="162" t="s">
        <v>135</v>
      </c>
      <c r="I122" s="162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</row>
    <row r="123" spans="4:59" ht="11.4" customHeight="1" thickBot="1">
      <c r="D123" s="36"/>
      <c r="E123" s="36"/>
      <c r="F123" s="36"/>
      <c r="G123" s="36"/>
      <c r="H123" s="36"/>
      <c r="I123" s="36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</row>
    <row r="124" spans="4:59" ht="18" thickBot="1">
      <c r="D124" s="41" t="s">
        <v>129</v>
      </c>
      <c r="E124" s="41">
        <f>ROUNDUP((E121/E122),0)</f>
        <v>2</v>
      </c>
      <c r="F124" s="41" t="s">
        <v>119</v>
      </c>
      <c r="G124" s="36"/>
      <c r="H124" s="36"/>
      <c r="I124" s="36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</row>
    <row r="125" spans="4:59" ht="17.399999999999999">
      <c r="D125" s="67"/>
      <c r="E125" s="67"/>
      <c r="F125" s="67"/>
      <c r="G125" s="36"/>
      <c r="H125" s="36"/>
      <c r="I125" s="36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</row>
    <row r="126" spans="4:59" ht="17.399999999999999">
      <c r="D126" s="36"/>
      <c r="E126" s="36"/>
      <c r="F126" s="36"/>
      <c r="G126" s="36"/>
      <c r="H126" s="36"/>
      <c r="I126" s="36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</row>
    <row r="127" spans="4:59" ht="17.399999999999999" customHeight="1">
      <c r="D127" s="175" t="s">
        <v>136</v>
      </c>
      <c r="E127" s="175"/>
      <c r="F127" s="175"/>
      <c r="G127" s="175"/>
      <c r="H127" s="175"/>
      <c r="I127" s="175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</row>
    <row r="128" spans="4:59" ht="17.399999999999999">
      <c r="D128" s="36"/>
      <c r="E128" s="36"/>
      <c r="F128" s="36"/>
      <c r="G128" s="36"/>
      <c r="H128" s="36"/>
      <c r="I128" s="36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</row>
    <row r="129" spans="4:59" ht="17.399999999999999">
      <c r="D129" s="36"/>
      <c r="E129" s="36"/>
      <c r="F129" s="36"/>
      <c r="G129" s="36"/>
      <c r="H129" s="36"/>
      <c r="I129" s="36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</row>
    <row r="130" spans="4:59" ht="17.399999999999999" customHeight="1">
      <c r="D130" s="36"/>
      <c r="E130" s="36"/>
      <c r="F130" s="36"/>
      <c r="G130" s="36"/>
      <c r="H130" s="162" t="s">
        <v>137</v>
      </c>
      <c r="I130" s="162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</row>
    <row r="131" spans="4:59" ht="17.399999999999999" customHeight="1">
      <c r="D131" s="36"/>
      <c r="E131" s="36"/>
      <c r="F131" s="36"/>
      <c r="G131" s="36"/>
      <c r="H131" s="36"/>
      <c r="I131" s="36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</row>
    <row r="132" spans="4:59" ht="17.399999999999999">
      <c r="D132" s="37" t="s">
        <v>127</v>
      </c>
      <c r="E132" s="12">
        <f>E112</f>
        <v>38.654776936026927</v>
      </c>
      <c r="F132" s="12" t="s">
        <v>65</v>
      </c>
      <c r="G132" s="36"/>
      <c r="H132" s="162" t="s">
        <v>233</v>
      </c>
      <c r="I132" s="162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</row>
    <row r="133" spans="4:59" ht="17.399999999999999">
      <c r="D133" s="37" t="s">
        <v>141</v>
      </c>
      <c r="E133" s="12">
        <v>202</v>
      </c>
      <c r="F133" s="12" t="s">
        <v>65</v>
      </c>
      <c r="G133" s="36"/>
      <c r="H133" s="162" t="s">
        <v>234</v>
      </c>
      <c r="I133" s="162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</row>
    <row r="134" spans="4:59" ht="18" thickBot="1">
      <c r="D134" s="36"/>
      <c r="E134" s="36"/>
      <c r="F134" s="36"/>
      <c r="G134" s="36"/>
      <c r="H134" s="36"/>
      <c r="I134" s="36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</row>
    <row r="135" spans="4:59" ht="18" thickBot="1">
      <c r="D135" s="41" t="s">
        <v>142</v>
      </c>
      <c r="E135" s="41">
        <f>ROUNDUP((E132/E133),0)</f>
        <v>1</v>
      </c>
      <c r="F135" s="41" t="s">
        <v>119</v>
      </c>
      <c r="G135" s="36"/>
      <c r="H135" s="36"/>
      <c r="I135" s="36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</row>
    <row r="136" spans="4:59"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</row>
    <row r="137" spans="4:59" ht="17.399999999999999">
      <c r="D137" s="175" t="s">
        <v>150</v>
      </c>
      <c r="E137" s="175"/>
      <c r="F137" s="175"/>
      <c r="G137" s="175"/>
      <c r="H137" s="175"/>
      <c r="I137" s="175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</row>
    <row r="138" spans="4:59" ht="17.399999999999999">
      <c r="D138" s="36"/>
      <c r="E138" s="36"/>
      <c r="F138" s="36"/>
      <c r="G138" s="36"/>
      <c r="H138" s="36"/>
      <c r="I138" s="36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</row>
    <row r="139" spans="4:59" ht="17.399999999999999">
      <c r="D139" s="36"/>
      <c r="E139" s="36"/>
      <c r="F139" s="36"/>
      <c r="G139" s="36"/>
      <c r="H139" s="36"/>
      <c r="I139" s="36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</row>
    <row r="140" spans="4:59" ht="17.399999999999999">
      <c r="D140" s="36"/>
      <c r="E140" s="36"/>
      <c r="F140" s="36"/>
      <c r="G140" s="36"/>
      <c r="H140" s="36"/>
      <c r="I140" s="36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</row>
    <row r="141" spans="4:59" ht="11.4" customHeight="1">
      <c r="D141" s="36"/>
      <c r="E141" s="36"/>
      <c r="F141" s="36"/>
      <c r="G141" s="36"/>
      <c r="H141" s="36"/>
      <c r="I141" s="36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</row>
    <row r="142" spans="4:59" ht="17.399999999999999">
      <c r="D142" s="37" t="s">
        <v>143</v>
      </c>
      <c r="E142" s="12">
        <f>G19</f>
        <v>285</v>
      </c>
      <c r="F142" s="12" t="s">
        <v>66</v>
      </c>
      <c r="G142" s="36"/>
      <c r="H142" s="162" t="s">
        <v>144</v>
      </c>
      <c r="I142" s="162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</row>
    <row r="143" spans="4:59" ht="17.399999999999999">
      <c r="D143" s="37" t="s">
        <v>145</v>
      </c>
      <c r="E143" s="12">
        <v>1</v>
      </c>
      <c r="F143" s="36"/>
      <c r="G143" s="36"/>
      <c r="H143" s="162" t="s">
        <v>146</v>
      </c>
      <c r="I143" s="162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</row>
    <row r="144" spans="4:59" ht="17.399999999999999">
      <c r="D144" s="37" t="s">
        <v>147</v>
      </c>
      <c r="E144" s="12">
        <v>1.2</v>
      </c>
      <c r="F144" s="36"/>
      <c r="G144" s="36"/>
      <c r="H144" s="162" t="s">
        <v>148</v>
      </c>
      <c r="I144" s="162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</row>
    <row r="145" spans="4:59" ht="8.4" customHeight="1" thickBot="1">
      <c r="D145" s="36"/>
      <c r="E145" s="36"/>
      <c r="F145" s="36"/>
      <c r="G145" s="36"/>
      <c r="H145" s="36"/>
      <c r="I145" s="36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</row>
    <row r="146" spans="4:59" ht="18" thickBot="1">
      <c r="D146" s="41" t="s">
        <v>149</v>
      </c>
      <c r="E146" s="41">
        <f>E142*E143*E144</f>
        <v>342</v>
      </c>
      <c r="F146" s="41" t="s">
        <v>66</v>
      </c>
      <c r="G146" s="36"/>
      <c r="H146" s="36"/>
      <c r="I146" s="36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</row>
    <row r="147" spans="4:59" ht="17.399999999999999">
      <c r="D147" s="36"/>
      <c r="E147" s="36"/>
      <c r="F147" s="36"/>
      <c r="G147" s="36"/>
      <c r="H147" s="36"/>
      <c r="I147" s="36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</row>
    <row r="148" spans="4:59" ht="17.399999999999999">
      <c r="D148" s="36"/>
      <c r="E148" s="36"/>
      <c r="F148" s="36"/>
      <c r="G148" s="36"/>
      <c r="H148" s="36"/>
      <c r="I148" s="36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</row>
    <row r="149" spans="4:59" ht="17.399999999999999">
      <c r="D149" s="36"/>
      <c r="E149" s="36"/>
      <c r="F149" s="36"/>
      <c r="G149" s="36"/>
      <c r="H149" s="36"/>
      <c r="I149" s="36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</row>
    <row r="150" spans="4:59" ht="17.399999999999999">
      <c r="D150" s="36"/>
      <c r="E150" s="36"/>
      <c r="F150" s="36"/>
      <c r="G150" s="36"/>
      <c r="H150" s="36"/>
      <c r="I150" s="36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</row>
    <row r="151" spans="4:59" ht="17.399999999999999">
      <c r="D151" s="36"/>
      <c r="E151" s="36"/>
      <c r="F151" s="36"/>
      <c r="G151" s="36"/>
      <c r="H151" s="36"/>
      <c r="I151" s="36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</row>
    <row r="152" spans="4:59"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</row>
    <row r="153" spans="4:59"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</row>
    <row r="154" spans="4:59"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</row>
    <row r="155" spans="4:59"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</row>
    <row r="156" spans="4:59"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</row>
    <row r="157" spans="4:59"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</row>
    <row r="158" spans="4:59"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</row>
    <row r="159" spans="4:59"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</row>
    <row r="160" spans="4:59"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</row>
    <row r="161" spans="16:59"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</row>
    <row r="162" spans="16:59"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</row>
    <row r="163" spans="16:59"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</row>
    <row r="164" spans="16:59"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</row>
    <row r="165" spans="16:59"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</row>
    <row r="166" spans="16:59"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</row>
    <row r="167" spans="16:59"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</row>
    <row r="168" spans="16:59"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</row>
    <row r="169" spans="16:59"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</row>
    <row r="170" spans="16:59"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</row>
    <row r="171" spans="16:59"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</row>
    <row r="172" spans="16:59"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</row>
    <row r="173" spans="16:59"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</row>
    <row r="174" spans="16:59"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</row>
    <row r="175" spans="16:59"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</row>
    <row r="176" spans="16:59"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</row>
    <row r="177" spans="16:59"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</row>
    <row r="178" spans="16:59"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</row>
    <row r="179" spans="16:59"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</row>
    <row r="180" spans="16:59"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</row>
    <row r="181" spans="16:59"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</row>
    <row r="182" spans="16:59"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</row>
    <row r="183" spans="16:59"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</row>
    <row r="184" spans="16:59"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</row>
    <row r="185" spans="16:59"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</row>
    <row r="186" spans="16:59"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</row>
    <row r="187" spans="16:59"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</row>
    <row r="188" spans="16:59"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</row>
    <row r="189" spans="16:59"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</row>
    <row r="190" spans="16:59"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</row>
    <row r="191" spans="16:59"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</row>
    <row r="192" spans="16:59"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</row>
    <row r="193" spans="16:59"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</row>
    <row r="194" spans="16:59"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</row>
    <row r="195" spans="16:59"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</row>
    <row r="196" spans="16:59"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</row>
    <row r="197" spans="16:59"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</row>
    <row r="198" spans="16:59"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</row>
    <row r="199" spans="16:59"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</row>
    <row r="200" spans="16:59"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16:59"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</row>
    <row r="202" spans="16:59"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</row>
    <row r="203" spans="16:59"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</row>
    <row r="204" spans="16:59"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</row>
    <row r="205" spans="16:59"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</row>
    <row r="206" spans="16:59"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</row>
    <row r="207" spans="16:59"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</row>
    <row r="208" spans="16:59"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</row>
    <row r="209" spans="16:59"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</row>
    <row r="210" spans="16:59"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</row>
    <row r="211" spans="16:59"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</row>
    <row r="212" spans="16:59"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</row>
    <row r="213" spans="16:59"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</row>
    <row r="214" spans="16:59"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</row>
    <row r="215" spans="16:59"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</row>
    <row r="216" spans="16:59"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</row>
    <row r="217" spans="16:59"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</row>
    <row r="218" spans="16:59"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</row>
    <row r="219" spans="16:59"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</row>
    <row r="220" spans="16:59"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</row>
    <row r="221" spans="16:59"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</row>
    <row r="222" spans="16:59"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</row>
    <row r="223" spans="16:59"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</row>
    <row r="224" spans="16:59"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</row>
    <row r="225" spans="16:59"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</row>
    <row r="226" spans="16:59"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</row>
    <row r="227" spans="16:59"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</row>
    <row r="228" spans="16:59"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</row>
    <row r="229" spans="16:59"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</row>
    <row r="230" spans="16:59"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</row>
    <row r="231" spans="16:59"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</row>
    <row r="232" spans="16:59"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</row>
    <row r="233" spans="16:59"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</row>
    <row r="234" spans="16:59"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</row>
    <row r="235" spans="16:59"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</row>
    <row r="236" spans="16:59"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</row>
    <row r="237" spans="16:59"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</row>
    <row r="238" spans="16:59"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</row>
    <row r="239" spans="16:59"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</row>
    <row r="240" spans="16:59"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</row>
    <row r="241" spans="16:59"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</row>
    <row r="242" spans="16:59"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</row>
    <row r="243" spans="16:59"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</row>
    <row r="244" spans="16:59"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</row>
    <row r="245" spans="16:59"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</row>
    <row r="246" spans="16:59"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</row>
    <row r="247" spans="16:59"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</row>
    <row r="248" spans="16:59"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</row>
    <row r="249" spans="16:59"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</row>
    <row r="250" spans="16:59"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</row>
    <row r="251" spans="16:59"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</row>
    <row r="252" spans="16:59"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</row>
    <row r="253" spans="16:59"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</row>
    <row r="254" spans="16:59"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</row>
    <row r="255" spans="16:59"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</row>
    <row r="256" spans="16:59"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</row>
    <row r="257" spans="16:59"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</row>
    <row r="258" spans="16:59"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</row>
    <row r="259" spans="16:59"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</row>
    <row r="260" spans="16:59"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</row>
    <row r="261" spans="16:59"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</row>
    <row r="262" spans="16:59"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</row>
    <row r="263" spans="16:59"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</row>
    <row r="264" spans="16:59"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</row>
    <row r="265" spans="16:59"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</row>
    <row r="266" spans="16:59"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</row>
    <row r="267" spans="16:59"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</row>
    <row r="268" spans="16:59"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</row>
    <row r="269" spans="16:59"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</row>
    <row r="270" spans="16:59"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</row>
    <row r="271" spans="16:59"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</row>
    <row r="272" spans="16:59"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</row>
    <row r="273" spans="16:59"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</row>
    <row r="274" spans="16:59"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</row>
    <row r="275" spans="16:59"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</row>
    <row r="276" spans="16:59"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</row>
    <row r="277" spans="16:59"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</row>
    <row r="278" spans="16:59"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</row>
    <row r="279" spans="16:59"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</row>
    <row r="280" spans="16:59"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</row>
    <row r="281" spans="16:59"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</row>
    <row r="282" spans="16:59"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</row>
    <row r="283" spans="16:59"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</row>
    <row r="284" spans="16:59"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</row>
    <row r="285" spans="16:59"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</row>
    <row r="286" spans="16:59"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</row>
    <row r="287" spans="16:59"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</row>
    <row r="288" spans="16:59"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</row>
    <row r="289" spans="16:59"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</row>
    <row r="290" spans="16:59"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</row>
    <row r="291" spans="16:59"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</row>
    <row r="292" spans="16:59"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</row>
    <row r="293" spans="16:59"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</row>
    <row r="294" spans="16:59"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</row>
    <row r="295" spans="16:59"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</row>
    <row r="296" spans="16:59"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</row>
    <row r="297" spans="16:59"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</row>
    <row r="298" spans="16:59"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</row>
    <row r="299" spans="16:59"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</row>
    <row r="300" spans="16:59"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</row>
    <row r="301" spans="16:59"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</row>
    <row r="302" spans="16:59"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</row>
    <row r="303" spans="16:59"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</row>
    <row r="304" spans="16:59"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</row>
    <row r="305" spans="16:59"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</row>
    <row r="306" spans="16:59"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</row>
    <row r="307" spans="16:59"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</row>
    <row r="308" spans="16:59"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</row>
    <row r="309" spans="16:59"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</row>
    <row r="310" spans="16:59"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</row>
    <row r="311" spans="16:59"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</row>
    <row r="312" spans="16:59"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</row>
    <row r="313" spans="16:59"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</row>
    <row r="314" spans="16:59"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</row>
    <row r="315" spans="16:59"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</row>
    <row r="316" spans="16:59"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</row>
    <row r="317" spans="16:59"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</row>
    <row r="318" spans="16:59"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</row>
    <row r="319" spans="16:59"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</row>
    <row r="320" spans="16:59"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</row>
    <row r="321" spans="16:59"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</row>
    <row r="322" spans="16:59"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</row>
    <row r="323" spans="16:59"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</row>
    <row r="324" spans="16:59"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</row>
    <row r="325" spans="16:59"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</row>
    <row r="326" spans="16:59"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</row>
    <row r="327" spans="16:59"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</row>
    <row r="328" spans="16:59"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</row>
    <row r="329" spans="16:59"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</row>
  </sheetData>
  <mergeCells count="68">
    <mergeCell ref="H142:I142"/>
    <mergeCell ref="H143:I143"/>
    <mergeCell ref="H144:I144"/>
    <mergeCell ref="H122:I122"/>
    <mergeCell ref="D127:I127"/>
    <mergeCell ref="H130:I130"/>
    <mergeCell ref="H132:I132"/>
    <mergeCell ref="H133:I133"/>
    <mergeCell ref="D137:I137"/>
    <mergeCell ref="D100:I100"/>
    <mergeCell ref="H104:I104"/>
    <mergeCell ref="H107:I107"/>
    <mergeCell ref="H108:I108"/>
    <mergeCell ref="H109:I109"/>
    <mergeCell ref="H110:I110"/>
    <mergeCell ref="D115:I115"/>
    <mergeCell ref="H121:I121"/>
    <mergeCell ref="H118:I118"/>
    <mergeCell ref="G112:H112"/>
    <mergeCell ref="G111:H111"/>
    <mergeCell ref="D56:F56"/>
    <mergeCell ref="D43:I43"/>
    <mergeCell ref="D60:I60"/>
    <mergeCell ref="H66:J66"/>
    <mergeCell ref="H62:J62"/>
    <mergeCell ref="D48:F48"/>
    <mergeCell ref="D49:F49"/>
    <mergeCell ref="D50:F50"/>
    <mergeCell ref="D51:F51"/>
    <mergeCell ref="D52:F52"/>
    <mergeCell ref="D53:F53"/>
    <mergeCell ref="D54:F54"/>
    <mergeCell ref="D55:F55"/>
    <mergeCell ref="G46:I46"/>
    <mergeCell ref="H65:I65"/>
    <mergeCell ref="G39:I39"/>
    <mergeCell ref="G38:I38"/>
    <mergeCell ref="H80:I80"/>
    <mergeCell ref="H84:I84"/>
    <mergeCell ref="H69:I69"/>
    <mergeCell ref="H73:J73"/>
    <mergeCell ref="H67:J67"/>
    <mergeCell ref="H68:J68"/>
    <mergeCell ref="H71:J71"/>
    <mergeCell ref="H72:J72"/>
    <mergeCell ref="D27:I27"/>
    <mergeCell ref="D31:I31"/>
    <mergeCell ref="G36:I36"/>
    <mergeCell ref="G37:I37"/>
    <mergeCell ref="G34:I34"/>
    <mergeCell ref="G29:I29"/>
    <mergeCell ref="D5:I5"/>
    <mergeCell ref="D2:I2"/>
    <mergeCell ref="D22:I22"/>
    <mergeCell ref="D7:I7"/>
    <mergeCell ref="D9:I9"/>
    <mergeCell ref="D14:I14"/>
    <mergeCell ref="D12:H12"/>
    <mergeCell ref="D20:H20"/>
    <mergeCell ref="D19:F19"/>
    <mergeCell ref="H97:I98"/>
    <mergeCell ref="H95:I95"/>
    <mergeCell ref="H92:I92"/>
    <mergeCell ref="D76:I76"/>
    <mergeCell ref="H81:I81"/>
    <mergeCell ref="D86:I86"/>
    <mergeCell ref="H93:I93"/>
    <mergeCell ref="H94:I94"/>
  </mergeCells>
  <dataValidations disablePrompts="1" count="1">
    <dataValidation type="list" allowBlank="1" showInputMessage="1" showErrorMessage="1" sqref="E29:E30 E35 E121:E122" xr:uid="{05A2FCF1-4E84-41F9-A149-DE321AF4028A}">
      <formula1>$G$23:$G$25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5361D12-3FDD-4224-ABEF-5B7341E1FB81}">
          <x14:formula1>
            <xm:f>I!$B$5:$B$12</xm:f>
          </x14:formula1>
          <xm:sqref>G49</xm:sqref>
        </x14:dataValidation>
        <x14:dataValidation type="list" allowBlank="1" showInputMessage="1" showErrorMessage="1" xr:uid="{94852995-9CAA-43FB-A029-235E1829678C}">
          <x14:formula1>
            <xm:f>I!$E$5:$E$10</xm:f>
          </x14:formula1>
          <xm:sqref>G52 G54</xm:sqref>
        </x14:dataValidation>
        <x14:dataValidation type="list" allowBlank="1" showInputMessage="1" showErrorMessage="1" xr:uid="{550A877C-90B6-498C-BF64-842D00D9A00D}">
          <x14:formula1>
            <xm:f>I!$F$5:$F$20</xm:f>
          </x14:formula1>
          <xm:sqref>G53</xm:sqref>
        </x14:dataValidation>
        <x14:dataValidation type="list" allowBlank="1" showInputMessage="1" showErrorMessage="1" xr:uid="{88B4B35D-1996-45CD-B35C-C1D29CAC99D5}">
          <x14:formula1>
            <xm:f>I!$I$5:$I$7</xm:f>
          </x14:formula1>
          <xm:sqref>G56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A2833-7267-4F80-A3B5-72808B501A23}">
  <sheetPr codeName="Hoja3"/>
  <dimension ref="B1:K96"/>
  <sheetViews>
    <sheetView showGridLines="0" topLeftCell="A48" zoomScaleNormal="100" workbookViewId="0">
      <selection activeCell="G39" sqref="G39:I39"/>
    </sheetView>
  </sheetViews>
  <sheetFormatPr baseColWidth="10" defaultRowHeight="15.6"/>
  <cols>
    <col min="1" max="1" width="4.6640625" customWidth="1"/>
    <col min="2" max="2" width="6.6640625" style="59" customWidth="1"/>
    <col min="3" max="3" width="3" customWidth="1"/>
    <col min="4" max="4" width="21" customWidth="1"/>
    <col min="5" max="5" width="14.33203125" customWidth="1"/>
    <col min="6" max="6" width="13.44140625" customWidth="1"/>
    <col min="7" max="7" width="20.6640625" customWidth="1"/>
    <col min="9" max="9" width="14.6640625" customWidth="1"/>
    <col min="10" max="10" width="5" customWidth="1"/>
    <col min="11" max="11" width="7.109375" style="59" customWidth="1"/>
  </cols>
  <sheetData>
    <row r="1" spans="4:9" ht="17.399999999999999">
      <c r="D1" s="164" t="s">
        <v>253</v>
      </c>
      <c r="E1" s="164"/>
      <c r="F1" s="164"/>
      <c r="G1" s="164"/>
      <c r="H1" s="164"/>
      <c r="I1" s="164"/>
    </row>
    <row r="2" spans="4:9" ht="17.399999999999999">
      <c r="D2" s="36"/>
      <c r="E2" s="36"/>
      <c r="F2" s="36"/>
      <c r="G2" s="36"/>
      <c r="H2" s="36"/>
      <c r="I2" s="36"/>
    </row>
    <row r="3" spans="4:9" ht="17.399999999999999">
      <c r="D3" s="162"/>
      <c r="E3" s="162"/>
      <c r="F3" s="162"/>
      <c r="G3" s="36"/>
      <c r="H3" s="36"/>
      <c r="I3" s="36"/>
    </row>
    <row r="4" spans="4:9" ht="17.399999999999999">
      <c r="D4" s="36"/>
      <c r="E4" s="36"/>
      <c r="F4" s="36"/>
      <c r="G4" s="36"/>
      <c r="H4" s="36"/>
      <c r="I4" s="36"/>
    </row>
    <row r="5" spans="4:9">
      <c r="D5" s="6" t="s">
        <v>152</v>
      </c>
      <c r="E5" s="4">
        <v>48.71</v>
      </c>
      <c r="F5" s="4" t="s">
        <v>64</v>
      </c>
      <c r="G5" s="162" t="s">
        <v>153</v>
      </c>
      <c r="H5" s="162"/>
      <c r="I5" s="162"/>
    </row>
    <row r="6" spans="4:9">
      <c r="D6" s="6" t="s">
        <v>154</v>
      </c>
      <c r="E6" s="4">
        <v>1</v>
      </c>
      <c r="F6" s="4" t="s">
        <v>119</v>
      </c>
      <c r="G6" s="162" t="s">
        <v>155</v>
      </c>
      <c r="H6" s="162"/>
      <c r="I6" s="162"/>
    </row>
    <row r="7" spans="4:9" ht="17.399999999999999">
      <c r="D7" s="6" t="s">
        <v>156</v>
      </c>
      <c r="E7" s="4">
        <v>1.2</v>
      </c>
      <c r="F7" s="36"/>
      <c r="G7" s="162" t="s">
        <v>157</v>
      </c>
      <c r="H7" s="162"/>
      <c r="I7" s="162"/>
    </row>
    <row r="8" spans="4:9" ht="18" thickBot="1">
      <c r="D8" s="36"/>
      <c r="E8" s="36"/>
      <c r="F8" s="36"/>
      <c r="G8" s="36"/>
      <c r="H8" s="36"/>
      <c r="I8" s="36"/>
    </row>
    <row r="9" spans="4:9" ht="16.2" thickBot="1">
      <c r="D9" s="41" t="s">
        <v>181</v>
      </c>
      <c r="E9" s="41">
        <f>E5*E6*E7</f>
        <v>58.451999999999998</v>
      </c>
      <c r="F9" s="41" t="s">
        <v>64</v>
      </c>
      <c r="G9" s="169"/>
      <c r="H9" s="169"/>
      <c r="I9" s="169"/>
    </row>
    <row r="10" spans="4:9">
      <c r="D10" s="13"/>
      <c r="E10" s="13"/>
      <c r="F10" s="4"/>
      <c r="G10" s="14"/>
      <c r="H10" s="14"/>
      <c r="I10" s="14"/>
    </row>
    <row r="12" spans="4:9" ht="17.399999999999999">
      <c r="D12" s="164" t="s">
        <v>254</v>
      </c>
      <c r="E12" s="164"/>
      <c r="F12" s="164"/>
      <c r="G12" s="164"/>
      <c r="H12" s="164"/>
      <c r="I12" s="164"/>
    </row>
    <row r="13" spans="4:9" ht="17.399999999999999">
      <c r="D13" s="36"/>
      <c r="E13" s="36"/>
      <c r="F13" s="36"/>
      <c r="G13" s="36"/>
      <c r="H13" s="36"/>
      <c r="I13" s="36"/>
    </row>
    <row r="14" spans="4:9">
      <c r="D14" s="70"/>
      <c r="E14" s="70"/>
    </row>
    <row r="15" spans="4:9" ht="17.399999999999999">
      <c r="D15" s="36"/>
      <c r="E15" s="36"/>
      <c r="F15" s="36"/>
      <c r="G15" s="36"/>
      <c r="H15" s="36"/>
      <c r="I15" s="36"/>
    </row>
    <row r="16" spans="4:9">
      <c r="D16" s="6" t="s">
        <v>158</v>
      </c>
      <c r="E16" s="4">
        <v>10.050000000000001</v>
      </c>
      <c r="F16" s="4" t="s">
        <v>75</v>
      </c>
      <c r="G16" s="162" t="s">
        <v>159</v>
      </c>
      <c r="H16" s="162"/>
      <c r="I16" s="162"/>
    </row>
    <row r="17" spans="3:10" ht="17.399999999999999">
      <c r="D17" s="6" t="s">
        <v>156</v>
      </c>
      <c r="E17" s="4">
        <v>1.25</v>
      </c>
      <c r="F17" s="36"/>
      <c r="G17" s="162" t="s">
        <v>157</v>
      </c>
      <c r="H17" s="162"/>
      <c r="I17" s="162"/>
    </row>
    <row r="18" spans="3:10" ht="18" thickBot="1">
      <c r="D18" s="6" t="s">
        <v>412</v>
      </c>
      <c r="E18" s="4">
        <v>2</v>
      </c>
      <c r="F18" s="36"/>
      <c r="G18" s="162" t="s">
        <v>413</v>
      </c>
      <c r="H18" s="162"/>
      <c r="I18" s="162"/>
    </row>
    <row r="19" spans="3:10" ht="16.2" thickBot="1">
      <c r="D19" s="41" t="s">
        <v>180</v>
      </c>
      <c r="E19" s="41">
        <f>E16*E17*E18</f>
        <v>25.125</v>
      </c>
      <c r="F19" s="41" t="s">
        <v>75</v>
      </c>
      <c r="G19" s="169"/>
      <c r="H19" s="169"/>
      <c r="I19" s="169"/>
    </row>
    <row r="21" spans="3:10" ht="17.399999999999999">
      <c r="C21" s="4"/>
      <c r="D21" s="164" t="s">
        <v>255</v>
      </c>
      <c r="E21" s="164"/>
      <c r="F21" s="164"/>
      <c r="G21" s="164"/>
      <c r="H21" s="164"/>
      <c r="I21" s="164"/>
      <c r="J21" s="4"/>
    </row>
    <row r="22" spans="3:10" ht="17.399999999999999">
      <c r="C22" s="4"/>
      <c r="D22" s="36"/>
      <c r="E22" s="36"/>
      <c r="F22" s="36"/>
      <c r="G22" s="36"/>
      <c r="H22" s="36"/>
      <c r="I22" s="36"/>
      <c r="J22" s="4"/>
    </row>
    <row r="23" spans="3:10" ht="17.399999999999999">
      <c r="C23" s="4"/>
      <c r="D23" s="162"/>
      <c r="E23" s="162"/>
      <c r="F23" s="162"/>
      <c r="G23" s="36"/>
      <c r="H23" s="36"/>
      <c r="I23" s="36"/>
      <c r="J23" s="4"/>
    </row>
    <row r="24" spans="3:10" ht="17.399999999999999">
      <c r="C24" s="4"/>
      <c r="D24" s="36"/>
      <c r="E24" s="36"/>
      <c r="F24" s="36"/>
      <c r="G24" s="36"/>
      <c r="H24" s="36"/>
      <c r="I24" s="36"/>
      <c r="J24" s="4"/>
    </row>
    <row r="25" spans="3:10">
      <c r="C25" s="4"/>
      <c r="D25" s="6" t="s">
        <v>152</v>
      </c>
      <c r="E25" s="4">
        <v>48.71</v>
      </c>
      <c r="F25" s="4" t="s">
        <v>64</v>
      </c>
      <c r="G25" s="162" t="s">
        <v>153</v>
      </c>
      <c r="H25" s="162"/>
      <c r="I25" s="162"/>
      <c r="J25" s="4"/>
    </row>
    <row r="26" spans="3:10">
      <c r="C26" s="4"/>
      <c r="D26" s="6" t="s">
        <v>154</v>
      </c>
      <c r="E26" s="4">
        <v>1</v>
      </c>
      <c r="F26" s="4" t="s">
        <v>119</v>
      </c>
      <c r="G26" s="162" t="s">
        <v>155</v>
      </c>
      <c r="H26" s="162"/>
      <c r="I26" s="162"/>
      <c r="J26" s="4"/>
    </row>
    <row r="27" spans="3:10" ht="17.399999999999999">
      <c r="C27" s="4"/>
      <c r="D27" s="6" t="s">
        <v>156</v>
      </c>
      <c r="E27" s="4">
        <v>1.2</v>
      </c>
      <c r="F27" s="36"/>
      <c r="G27" s="162" t="s">
        <v>157</v>
      </c>
      <c r="H27" s="162"/>
      <c r="I27" s="162"/>
      <c r="J27" s="4"/>
    </row>
    <row r="28" spans="3:10" ht="18" thickBot="1">
      <c r="C28" s="4"/>
      <c r="D28" s="36"/>
      <c r="E28" s="36"/>
      <c r="F28" s="36"/>
      <c r="G28" s="36"/>
      <c r="H28" s="36"/>
      <c r="I28" s="36"/>
      <c r="J28" s="4"/>
    </row>
    <row r="29" spans="3:10" ht="16.2" thickBot="1">
      <c r="C29" s="4"/>
      <c r="D29" s="41" t="s">
        <v>181</v>
      </c>
      <c r="E29" s="41">
        <f>E25*E26*E27</f>
        <v>58.451999999999998</v>
      </c>
      <c r="F29" s="41" t="s">
        <v>64</v>
      </c>
      <c r="G29" s="169"/>
      <c r="H29" s="169"/>
      <c r="I29" s="169"/>
      <c r="J29" s="4"/>
    </row>
    <row r="30" spans="3:10">
      <c r="C30" s="4"/>
      <c r="D30" s="13"/>
      <c r="E30" s="13"/>
      <c r="F30" s="4"/>
      <c r="G30" s="14"/>
      <c r="H30" s="14"/>
      <c r="I30" s="14"/>
      <c r="J30" s="4"/>
    </row>
    <row r="31" spans="3:10" ht="17.399999999999999">
      <c r="D31" s="164" t="s">
        <v>256</v>
      </c>
      <c r="E31" s="164"/>
      <c r="F31" s="164"/>
      <c r="G31" s="164"/>
      <c r="H31" s="164"/>
      <c r="I31" s="164"/>
    </row>
    <row r="32" spans="3:10" ht="17.399999999999999">
      <c r="D32" s="36"/>
      <c r="E32" s="36"/>
      <c r="F32" s="36"/>
      <c r="G32" s="36"/>
      <c r="H32" s="36"/>
      <c r="I32" s="36"/>
    </row>
    <row r="33" spans="4:9" ht="15.6" customHeight="1">
      <c r="D33" s="70"/>
      <c r="E33" s="70"/>
      <c r="F33" s="177" t="s">
        <v>414</v>
      </c>
      <c r="G33" s="177"/>
      <c r="H33" s="177"/>
      <c r="I33" s="177"/>
    </row>
    <row r="34" spans="4:9" ht="17.399999999999999">
      <c r="D34" s="36"/>
      <c r="E34" s="36"/>
      <c r="F34" s="36"/>
      <c r="G34" s="36"/>
      <c r="H34" s="36"/>
      <c r="I34" s="36"/>
    </row>
    <row r="35" spans="4:9">
      <c r="D35" s="6" t="s">
        <v>158</v>
      </c>
      <c r="E35" s="4">
        <v>10.050000000000001</v>
      </c>
      <c r="F35" s="4" t="s">
        <v>75</v>
      </c>
      <c r="G35" s="162" t="s">
        <v>159</v>
      </c>
      <c r="H35" s="162"/>
      <c r="I35" s="162"/>
    </row>
    <row r="36" spans="4:9" ht="17.399999999999999">
      <c r="D36" s="6" t="s">
        <v>156</v>
      </c>
      <c r="E36" s="4">
        <v>1.25</v>
      </c>
      <c r="F36" s="36"/>
      <c r="G36" s="162" t="s">
        <v>157</v>
      </c>
      <c r="H36" s="162"/>
      <c r="I36" s="162"/>
    </row>
    <row r="37" spans="4:9" ht="18" thickBot="1">
      <c r="D37" s="6" t="s">
        <v>412</v>
      </c>
      <c r="E37" s="4">
        <v>2</v>
      </c>
      <c r="F37" s="36"/>
      <c r="G37" s="162" t="s">
        <v>413</v>
      </c>
      <c r="H37" s="162"/>
      <c r="I37" s="162"/>
    </row>
    <row r="38" spans="4:9" ht="16.2" customHeight="1" thickBot="1">
      <c r="D38" s="41" t="s">
        <v>180</v>
      </c>
      <c r="E38" s="41">
        <f>E35*E36*E37</f>
        <v>25.125</v>
      </c>
      <c r="F38" s="41" t="s">
        <v>75</v>
      </c>
    </row>
    <row r="39" spans="4:9" ht="28.95" customHeight="1" thickBot="1">
      <c r="D39" s="41" t="s">
        <v>497</v>
      </c>
      <c r="E39" s="41">
        <v>32</v>
      </c>
      <c r="F39" s="41" t="s">
        <v>75</v>
      </c>
      <c r="G39" s="162" t="s">
        <v>498</v>
      </c>
      <c r="H39" s="162"/>
      <c r="I39" s="162"/>
    </row>
    <row r="41" spans="4:9" ht="17.399999999999999">
      <c r="D41" s="164" t="s">
        <v>182</v>
      </c>
      <c r="E41" s="164"/>
      <c r="F41" s="164"/>
      <c r="G41" s="164"/>
      <c r="H41" s="164"/>
      <c r="I41" s="164"/>
    </row>
    <row r="43" spans="4:9" ht="17.399999999999999">
      <c r="D43" s="36"/>
      <c r="E43" s="36"/>
      <c r="F43" s="36"/>
      <c r="G43" s="36"/>
      <c r="H43" s="36"/>
      <c r="I43" s="36"/>
    </row>
    <row r="44" spans="4:9" ht="17.399999999999999">
      <c r="D44" s="162"/>
      <c r="E44" s="162"/>
      <c r="F44" s="162"/>
      <c r="G44" s="36"/>
      <c r="H44" s="36"/>
      <c r="I44" s="36"/>
    </row>
    <row r="45" spans="4:9" ht="17.399999999999999">
      <c r="D45" s="36"/>
      <c r="E45" s="36"/>
      <c r="F45" s="36"/>
      <c r="G45" s="36"/>
      <c r="H45" s="36"/>
      <c r="I45" s="36"/>
    </row>
    <row r="46" spans="4:9">
      <c r="D46" s="6" t="s">
        <v>152</v>
      </c>
      <c r="E46" s="4">
        <v>48.71</v>
      </c>
      <c r="F46" s="4" t="s">
        <v>64</v>
      </c>
      <c r="G46" s="162" t="s">
        <v>153</v>
      </c>
      <c r="H46" s="162"/>
      <c r="I46" s="162"/>
    </row>
    <row r="47" spans="4:9">
      <c r="D47" s="6" t="s">
        <v>154</v>
      </c>
      <c r="E47" s="4">
        <v>1</v>
      </c>
      <c r="F47" s="4" t="s">
        <v>119</v>
      </c>
      <c r="G47" s="162" t="s">
        <v>155</v>
      </c>
      <c r="H47" s="162"/>
      <c r="I47" s="162"/>
    </row>
    <row r="48" spans="4:9" ht="17.399999999999999">
      <c r="D48" s="6" t="s">
        <v>156</v>
      </c>
      <c r="E48" s="4">
        <v>1.2</v>
      </c>
      <c r="F48" s="36"/>
      <c r="G48" s="162" t="s">
        <v>157</v>
      </c>
      <c r="H48" s="162"/>
      <c r="I48" s="162"/>
    </row>
    <row r="49" spans="4:10" ht="18" thickBot="1">
      <c r="D49" s="36"/>
      <c r="E49" s="36"/>
      <c r="F49" s="36"/>
      <c r="G49" s="36"/>
      <c r="H49" s="36"/>
      <c r="I49" s="36"/>
    </row>
    <row r="50" spans="4:10" ht="16.2" thickBot="1">
      <c r="D50" s="41" t="s">
        <v>181</v>
      </c>
      <c r="E50" s="41">
        <f>E46*E47*E48</f>
        <v>58.451999999999998</v>
      </c>
      <c r="F50" s="41" t="s">
        <v>64</v>
      </c>
      <c r="G50" s="169"/>
      <c r="H50" s="169"/>
      <c r="I50" s="169"/>
    </row>
    <row r="51" spans="4:10">
      <c r="D51" s="13"/>
      <c r="E51" s="13"/>
      <c r="F51" s="4"/>
      <c r="G51" s="14"/>
      <c r="H51" s="14"/>
      <c r="I51" s="14"/>
    </row>
    <row r="52" spans="4:10" ht="17.399999999999999">
      <c r="D52" s="164" t="s">
        <v>183</v>
      </c>
      <c r="E52" s="164"/>
      <c r="F52" s="164"/>
      <c r="G52" s="164"/>
      <c r="H52" s="164"/>
      <c r="I52" s="164"/>
    </row>
    <row r="53" spans="4:10" ht="17.399999999999999">
      <c r="D53" s="36"/>
      <c r="E53" s="36"/>
      <c r="F53" s="36"/>
      <c r="G53" s="36"/>
      <c r="H53" s="36"/>
      <c r="I53" s="36"/>
    </row>
    <row r="54" spans="4:10" ht="24.6" customHeight="1">
      <c r="D54" s="162"/>
      <c r="E54" s="162"/>
      <c r="F54" s="162"/>
      <c r="G54" s="170" t="s">
        <v>402</v>
      </c>
      <c r="H54" s="170"/>
      <c r="I54" s="170"/>
      <c r="J54" s="40"/>
    </row>
    <row r="55" spans="4:10" ht="17.399999999999999">
      <c r="D55" s="36"/>
      <c r="E55" s="36"/>
      <c r="F55" s="36"/>
      <c r="G55" s="36"/>
      <c r="H55" s="36"/>
      <c r="I55" s="36"/>
    </row>
    <row r="56" spans="4:10">
      <c r="D56" s="6" t="s">
        <v>158</v>
      </c>
      <c r="E56" s="4">
        <v>10.050000000000001</v>
      </c>
      <c r="F56" s="4" t="s">
        <v>75</v>
      </c>
      <c r="G56" s="162" t="s">
        <v>159</v>
      </c>
      <c r="H56" s="162"/>
      <c r="I56" s="162"/>
    </row>
    <row r="57" spans="4:10" ht="17.399999999999999">
      <c r="D57" s="6" t="s">
        <v>156</v>
      </c>
      <c r="E57" s="4">
        <v>1.25</v>
      </c>
      <c r="F57" s="36"/>
      <c r="G57" s="162" t="s">
        <v>157</v>
      </c>
      <c r="H57" s="162"/>
      <c r="I57" s="162"/>
    </row>
    <row r="58" spans="4:10" ht="18" thickBot="1">
      <c r="D58" s="36"/>
      <c r="E58" s="36"/>
      <c r="F58" s="36"/>
      <c r="G58" s="36"/>
      <c r="H58" s="36"/>
      <c r="I58" s="36"/>
    </row>
    <row r="59" spans="4:10" ht="16.2" thickBot="1">
      <c r="D59" s="41" t="s">
        <v>180</v>
      </c>
      <c r="E59" s="41">
        <f>E56*E57*2</f>
        <v>25.125</v>
      </c>
      <c r="F59" s="41" t="s">
        <v>75</v>
      </c>
      <c r="G59" s="169"/>
      <c r="H59" s="169"/>
      <c r="I59" s="169"/>
    </row>
    <row r="61" spans="4:10" ht="17.399999999999999">
      <c r="D61" s="164" t="s">
        <v>235</v>
      </c>
      <c r="E61" s="164"/>
      <c r="F61" s="164"/>
      <c r="G61" s="164"/>
      <c r="H61" s="164"/>
      <c r="I61" s="164"/>
    </row>
    <row r="62" spans="4:10" ht="18" thickBot="1">
      <c r="D62" s="36"/>
      <c r="E62" s="36"/>
      <c r="F62" s="36"/>
      <c r="G62" s="36"/>
      <c r="H62" s="36"/>
      <c r="I62" s="36"/>
    </row>
    <row r="63" spans="4:10" ht="16.2" customHeight="1" thickBot="1">
      <c r="D63" s="41" t="s">
        <v>180</v>
      </c>
      <c r="E63" s="41">
        <v>40</v>
      </c>
      <c r="F63" s="41" t="s">
        <v>75</v>
      </c>
      <c r="G63" s="162" t="s">
        <v>236</v>
      </c>
      <c r="H63" s="162"/>
      <c r="I63" s="162"/>
    </row>
    <row r="64" spans="4:10" ht="17.399999999999999">
      <c r="D64" s="36"/>
      <c r="E64" s="36"/>
      <c r="F64" s="36"/>
      <c r="G64" s="36"/>
      <c r="H64" s="36"/>
      <c r="I64" s="36"/>
    </row>
    <row r="65" spans="4:9" ht="33.6" customHeight="1">
      <c r="D65" s="164" t="s">
        <v>240</v>
      </c>
      <c r="E65" s="164"/>
      <c r="F65" s="164"/>
      <c r="G65" s="164"/>
      <c r="H65" s="164"/>
      <c r="I65" s="164"/>
    </row>
    <row r="66" spans="4:9" ht="17.399999999999999">
      <c r="D66" s="36"/>
      <c r="E66" s="36"/>
      <c r="F66" s="36"/>
      <c r="G66" s="36"/>
      <c r="H66" s="36"/>
      <c r="I66" s="36"/>
    </row>
    <row r="67" spans="4:9">
      <c r="D67" s="162"/>
      <c r="E67" s="162"/>
      <c r="F67" s="162"/>
      <c r="G67" s="170"/>
      <c r="H67" s="170"/>
      <c r="I67" s="170"/>
    </row>
    <row r="68" spans="4:9" ht="17.399999999999999">
      <c r="D68" s="36"/>
      <c r="E68" s="36"/>
      <c r="F68" s="36"/>
      <c r="G68" s="36"/>
      <c r="H68" s="36"/>
      <c r="I68" s="36"/>
    </row>
    <row r="69" spans="4:9">
      <c r="D69" s="6" t="s">
        <v>237</v>
      </c>
      <c r="E69" s="4">
        <v>800</v>
      </c>
      <c r="F69" s="4" t="s">
        <v>66</v>
      </c>
      <c r="G69" s="162" t="s">
        <v>239</v>
      </c>
      <c r="H69" s="162"/>
      <c r="I69" s="162"/>
    </row>
    <row r="70" spans="4:9">
      <c r="D70" s="6" t="s">
        <v>238</v>
      </c>
      <c r="E70" s="71">
        <v>24</v>
      </c>
      <c r="F70" s="4" t="s">
        <v>64</v>
      </c>
      <c r="G70" s="162" t="s">
        <v>88</v>
      </c>
      <c r="H70" s="162"/>
      <c r="I70" s="162"/>
    </row>
    <row r="71" spans="4:9" ht="18" thickBot="1">
      <c r="D71" s="36"/>
      <c r="E71" s="36"/>
      <c r="F71" s="36"/>
      <c r="G71" s="36"/>
      <c r="H71" s="36"/>
      <c r="I71" s="36"/>
    </row>
    <row r="72" spans="4:9" ht="16.2" thickBot="1">
      <c r="D72" s="41" t="s">
        <v>180</v>
      </c>
      <c r="E72" s="41">
        <f>E69/E70</f>
        <v>33.333333333333336</v>
      </c>
      <c r="F72" s="41" t="s">
        <v>75</v>
      </c>
      <c r="G72" s="169"/>
      <c r="H72" s="169"/>
      <c r="I72" s="169"/>
    </row>
    <row r="74" spans="4:9" ht="17.399999999999999">
      <c r="D74" s="164" t="s">
        <v>241</v>
      </c>
      <c r="E74" s="164"/>
      <c r="F74" s="164"/>
      <c r="G74" s="164"/>
      <c r="H74" s="164"/>
      <c r="I74" s="164"/>
    </row>
    <row r="75" spans="4:9" ht="17.399999999999999">
      <c r="D75" s="36"/>
      <c r="E75" s="36"/>
      <c r="F75" s="36"/>
      <c r="G75" s="36"/>
      <c r="H75" s="36"/>
      <c r="I75" s="36"/>
    </row>
    <row r="76" spans="4:9" ht="17.399999999999999">
      <c r="D76" s="36"/>
      <c r="E76" s="36"/>
      <c r="F76" s="36"/>
      <c r="G76" s="36"/>
      <c r="H76" s="36"/>
      <c r="I76" s="36"/>
    </row>
    <row r="77" spans="4:9" ht="17.399999999999999">
      <c r="D77" s="36"/>
      <c r="E77" s="36"/>
      <c r="F77" s="36"/>
      <c r="G77" s="36"/>
      <c r="H77" s="36"/>
      <c r="I77" s="36"/>
    </row>
    <row r="78" spans="4:9" ht="17.399999999999999">
      <c r="D78" s="36"/>
      <c r="E78" s="36"/>
      <c r="F78" s="36"/>
      <c r="G78" s="36"/>
      <c r="H78" s="36"/>
      <c r="I78" s="36"/>
    </row>
    <row r="79" spans="4:9">
      <c r="D79" s="6" t="s">
        <v>243</v>
      </c>
      <c r="E79" s="6">
        <v>1600</v>
      </c>
      <c r="F79" s="4" t="s">
        <v>408</v>
      </c>
      <c r="G79" s="162" t="s">
        <v>244</v>
      </c>
      <c r="H79" s="162"/>
      <c r="I79" s="162"/>
    </row>
    <row r="80" spans="4:9">
      <c r="D80" s="6" t="s">
        <v>245</v>
      </c>
      <c r="E80" s="6">
        <v>120</v>
      </c>
      <c r="F80" s="4" t="s">
        <v>64</v>
      </c>
      <c r="G80" s="162" t="s">
        <v>248</v>
      </c>
      <c r="H80" s="162"/>
      <c r="I80" s="162"/>
    </row>
    <row r="81" spans="4:9" ht="17.399999999999999">
      <c r="D81" s="6" t="s">
        <v>246</v>
      </c>
      <c r="E81" s="6">
        <v>1.25</v>
      </c>
      <c r="F81" s="36"/>
      <c r="G81" s="162" t="s">
        <v>247</v>
      </c>
      <c r="H81" s="162"/>
      <c r="I81" s="162"/>
    </row>
    <row r="82" spans="4:9" ht="18" thickBot="1">
      <c r="D82" s="36"/>
      <c r="E82" s="36"/>
      <c r="F82" s="36"/>
      <c r="G82" s="36"/>
      <c r="H82" s="36"/>
      <c r="I82" s="36"/>
    </row>
    <row r="83" spans="4:9" ht="16.2" thickBot="1">
      <c r="D83" s="41" t="s">
        <v>180</v>
      </c>
      <c r="E83" s="41">
        <f>(E79/E80)*E81</f>
        <v>16.666666666666668</v>
      </c>
      <c r="F83" s="41" t="s">
        <v>75</v>
      </c>
      <c r="G83" s="169"/>
      <c r="H83" s="169"/>
      <c r="I83" s="169"/>
    </row>
    <row r="84" spans="4:9" ht="16.2" thickBot="1">
      <c r="D84" s="41" t="s">
        <v>180</v>
      </c>
      <c r="E84" s="41">
        <v>20</v>
      </c>
      <c r="F84" s="41" t="s">
        <v>75</v>
      </c>
      <c r="G84" s="39"/>
      <c r="H84" s="39"/>
      <c r="I84" s="39"/>
    </row>
    <row r="86" spans="4:9" ht="17.399999999999999">
      <c r="D86" s="164" t="s">
        <v>242</v>
      </c>
      <c r="E86" s="164"/>
      <c r="F86" s="164"/>
      <c r="G86" s="164"/>
      <c r="H86" s="164"/>
      <c r="I86" s="164"/>
    </row>
    <row r="87" spans="4:9" ht="17.399999999999999">
      <c r="D87" s="36"/>
      <c r="E87" s="36"/>
      <c r="F87" s="36"/>
      <c r="G87" s="36"/>
      <c r="H87" s="36"/>
      <c r="I87" s="36"/>
    </row>
    <row r="91" spans="4:9">
      <c r="D91" s="6" t="s">
        <v>249</v>
      </c>
      <c r="E91" s="6">
        <v>800</v>
      </c>
      <c r="F91" s="4" t="s">
        <v>66</v>
      </c>
      <c r="G91" s="162" t="s">
        <v>251</v>
      </c>
      <c r="H91" s="162"/>
      <c r="I91" s="162"/>
    </row>
    <row r="92" spans="4:9">
      <c r="D92" s="6" t="s">
        <v>250</v>
      </c>
      <c r="E92" s="6">
        <v>120</v>
      </c>
      <c r="F92" s="4" t="s">
        <v>64</v>
      </c>
      <c r="G92" t="s">
        <v>252</v>
      </c>
    </row>
    <row r="93" spans="4:9">
      <c r="D93" s="6" t="s">
        <v>246</v>
      </c>
      <c r="E93" s="6">
        <v>1.25</v>
      </c>
    </row>
    <row r="94" spans="4:9" ht="16.2" thickBot="1"/>
    <row r="95" spans="4:9" ht="16.2" thickBot="1">
      <c r="D95" s="41" t="s">
        <v>180</v>
      </c>
      <c r="E95" s="41">
        <f>(E91/E92)*E93</f>
        <v>8.3333333333333339</v>
      </c>
      <c r="F95" s="41" t="s">
        <v>75</v>
      </c>
    </row>
    <row r="96" spans="4:9" ht="16.2" thickBot="1">
      <c r="D96" s="41" t="s">
        <v>180</v>
      </c>
      <c r="E96" s="41">
        <v>15</v>
      </c>
      <c r="F96" s="41" t="s">
        <v>75</v>
      </c>
    </row>
  </sheetData>
  <mergeCells count="50">
    <mergeCell ref="D41:I41"/>
    <mergeCell ref="D44:F44"/>
    <mergeCell ref="G37:I37"/>
    <mergeCell ref="G35:I35"/>
    <mergeCell ref="G39:I39"/>
    <mergeCell ref="G36:I36"/>
    <mergeCell ref="G9:I9"/>
    <mergeCell ref="D12:I12"/>
    <mergeCell ref="F33:I33"/>
    <mergeCell ref="G16:I16"/>
    <mergeCell ref="G17:I17"/>
    <mergeCell ref="G18:I18"/>
    <mergeCell ref="G19:I19"/>
    <mergeCell ref="D21:I21"/>
    <mergeCell ref="G29:I29"/>
    <mergeCell ref="D23:F23"/>
    <mergeCell ref="G25:I25"/>
    <mergeCell ref="G26:I26"/>
    <mergeCell ref="G27:I27"/>
    <mergeCell ref="D31:I31"/>
    <mergeCell ref="D1:I1"/>
    <mergeCell ref="D3:F3"/>
    <mergeCell ref="G5:I5"/>
    <mergeCell ref="G6:I6"/>
    <mergeCell ref="G7:I7"/>
    <mergeCell ref="G91:I91"/>
    <mergeCell ref="D86:I86"/>
    <mergeCell ref="G48:I48"/>
    <mergeCell ref="D54:F54"/>
    <mergeCell ref="G56:I56"/>
    <mergeCell ref="G57:I57"/>
    <mergeCell ref="G59:I59"/>
    <mergeCell ref="G50:I50"/>
    <mergeCell ref="D52:I52"/>
    <mergeCell ref="G54:I54"/>
    <mergeCell ref="D65:I65"/>
    <mergeCell ref="D67:F67"/>
    <mergeCell ref="G67:I67"/>
    <mergeCell ref="G69:I69"/>
    <mergeCell ref="G70:I70"/>
    <mergeCell ref="G72:I72"/>
    <mergeCell ref="G81:I81"/>
    <mergeCell ref="G83:I83"/>
    <mergeCell ref="G46:I46"/>
    <mergeCell ref="G47:I47"/>
    <mergeCell ref="G80:I80"/>
    <mergeCell ref="D74:I74"/>
    <mergeCell ref="G79:I79"/>
    <mergeCell ref="D61:I61"/>
    <mergeCell ref="G63:I63"/>
  </mergeCells>
  <dataValidations disablePrompts="1" count="1">
    <dataValidation type="list" allowBlank="1" showInputMessage="1" showErrorMessage="1" sqref="E30 E51 E10" xr:uid="{BE2EDD36-78D6-4E8E-B6AB-59481A40357D}">
      <formula1>#REF!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179AA-BE9F-41C0-BDAD-E9B995C6F028}">
  <dimension ref="B2:H81"/>
  <sheetViews>
    <sheetView showGridLines="0" topLeftCell="A6" zoomScale="95" zoomScaleNormal="115" workbookViewId="0">
      <selection activeCell="K5" sqref="K5"/>
    </sheetView>
  </sheetViews>
  <sheetFormatPr baseColWidth="10" defaultColWidth="11.5546875" defaultRowHeight="14.4"/>
  <cols>
    <col min="1" max="1" width="3.33203125" style="25" customWidth="1"/>
    <col min="2" max="2" width="6.33203125" style="111" customWidth="1"/>
    <col min="3" max="3" width="3.6640625" style="25" customWidth="1"/>
    <col min="4" max="5" width="11.5546875" style="25"/>
    <col min="6" max="6" width="11.5546875" style="25" customWidth="1"/>
    <col min="7" max="7" width="7.88671875" style="25" customWidth="1"/>
    <col min="8" max="8" width="5" style="111" customWidth="1"/>
    <col min="9" max="16384" width="11.5546875" style="25"/>
  </cols>
  <sheetData>
    <row r="2" spans="3:7" ht="15" thickBot="1"/>
    <row r="3" spans="3:7" ht="15" thickBot="1">
      <c r="C3" s="178" t="s">
        <v>421</v>
      </c>
      <c r="D3" s="179"/>
      <c r="E3" s="179"/>
      <c r="F3" s="179"/>
      <c r="G3" s="180"/>
    </row>
    <row r="5" spans="3:7" ht="15.6">
      <c r="D5" s="110" t="s">
        <v>418</v>
      </c>
      <c r="E5" s="110" t="s">
        <v>419</v>
      </c>
      <c r="F5" s="110" t="s">
        <v>420</v>
      </c>
    </row>
    <row r="6" spans="3:7">
      <c r="D6" s="112">
        <v>0.40277777777777773</v>
      </c>
      <c r="E6" s="25">
        <v>12.8</v>
      </c>
      <c r="F6" s="25">
        <v>10.3</v>
      </c>
    </row>
    <row r="7" spans="3:7">
      <c r="D7" s="112">
        <v>0.40347222222222223</v>
      </c>
      <c r="E7" s="25">
        <v>12.95</v>
      </c>
      <c r="F7" s="25">
        <v>10.3</v>
      </c>
    </row>
    <row r="8" spans="3:7">
      <c r="D8" s="112">
        <v>0.40416666666666701</v>
      </c>
      <c r="E8" s="25">
        <v>12.99</v>
      </c>
      <c r="F8" s="25">
        <v>10.3</v>
      </c>
    </row>
    <row r="9" spans="3:7">
      <c r="D9" s="112">
        <v>0.40486111111111101</v>
      </c>
      <c r="E9" s="25">
        <v>13.02</v>
      </c>
      <c r="F9" s="25">
        <v>10.3</v>
      </c>
    </row>
    <row r="10" spans="3:7">
      <c r="D10" s="112">
        <v>0.405555555555556</v>
      </c>
      <c r="E10" s="25">
        <v>13.04</v>
      </c>
      <c r="F10" s="25">
        <v>10.3</v>
      </c>
    </row>
    <row r="11" spans="3:7">
      <c r="D11" s="112">
        <v>0.40625</v>
      </c>
      <c r="E11" s="25">
        <v>13.07</v>
      </c>
      <c r="F11" s="25">
        <v>10.3</v>
      </c>
    </row>
    <row r="12" spans="3:7">
      <c r="D12" s="112">
        <v>0.406944444444445</v>
      </c>
      <c r="E12" s="25">
        <v>13.08</v>
      </c>
      <c r="F12" s="25">
        <v>10.3</v>
      </c>
    </row>
    <row r="13" spans="3:7">
      <c r="D13" s="112">
        <v>0.40763888888888899</v>
      </c>
      <c r="E13" s="25">
        <v>13.1</v>
      </c>
      <c r="F13" s="25">
        <v>10.3</v>
      </c>
    </row>
    <row r="14" spans="3:7">
      <c r="D14" s="112">
        <v>0.40833333333333399</v>
      </c>
      <c r="E14" s="25">
        <v>13.24</v>
      </c>
      <c r="F14" s="25">
        <v>10.3</v>
      </c>
    </row>
    <row r="15" spans="3:7">
      <c r="D15" s="112">
        <v>0.40902777777777799</v>
      </c>
      <c r="E15" s="25">
        <v>13.37</v>
      </c>
      <c r="F15" s="25">
        <v>10.27</v>
      </c>
    </row>
    <row r="16" spans="3:7">
      <c r="D16" s="112">
        <v>0.40972222222222299</v>
      </c>
      <c r="E16" s="25">
        <v>13.38</v>
      </c>
      <c r="F16" s="25">
        <v>10.26</v>
      </c>
    </row>
    <row r="17" spans="4:6">
      <c r="D17" s="112">
        <v>0.41041666666666698</v>
      </c>
      <c r="E17" s="25">
        <v>13.41</v>
      </c>
      <c r="F17" s="25">
        <v>10.26</v>
      </c>
    </row>
    <row r="18" spans="4:6">
      <c r="D18" s="112">
        <v>0.41111111111111198</v>
      </c>
      <c r="E18" s="25">
        <v>13.46</v>
      </c>
      <c r="F18" s="25">
        <v>10.26</v>
      </c>
    </row>
    <row r="19" spans="4:6">
      <c r="D19" s="112">
        <v>0.41180555555555598</v>
      </c>
      <c r="E19" s="25">
        <v>13.59</v>
      </c>
      <c r="F19" s="25">
        <v>10.26</v>
      </c>
    </row>
    <row r="20" spans="4:6">
      <c r="D20" s="112">
        <v>0.41250000000000098</v>
      </c>
      <c r="E20" s="25">
        <v>13.6</v>
      </c>
      <c r="F20" s="25">
        <v>10.26</v>
      </c>
    </row>
    <row r="21" spans="4:6">
      <c r="D21" s="112">
        <v>0.41319444444444497</v>
      </c>
      <c r="E21" s="25">
        <v>13.7</v>
      </c>
      <c r="F21" s="25">
        <v>10.25</v>
      </c>
    </row>
    <row r="22" spans="4:6">
      <c r="D22" s="112">
        <v>0.41388888888889003</v>
      </c>
      <c r="E22" s="25">
        <v>13.8</v>
      </c>
      <c r="F22" s="25">
        <v>10.25</v>
      </c>
    </row>
    <row r="23" spans="4:6">
      <c r="D23" s="112">
        <v>0.41458333333333403</v>
      </c>
      <c r="E23" s="25">
        <v>14.06</v>
      </c>
      <c r="F23" s="25">
        <v>10.220000000000001</v>
      </c>
    </row>
    <row r="24" spans="4:6">
      <c r="D24" s="112">
        <v>0.41527777777777902</v>
      </c>
      <c r="E24" s="25">
        <v>14.19</v>
      </c>
      <c r="F24" s="25">
        <v>10.210000000000001</v>
      </c>
    </row>
    <row r="25" spans="4:6">
      <c r="D25" s="112">
        <v>0.41597222222222302</v>
      </c>
      <c r="E25" s="25">
        <v>14.22</v>
      </c>
      <c r="F25" s="25">
        <v>10.210000000000001</v>
      </c>
    </row>
    <row r="26" spans="4:6">
      <c r="D26" s="112">
        <v>0.41666666666666802</v>
      </c>
      <c r="E26" s="25">
        <v>14.28</v>
      </c>
      <c r="F26" s="25">
        <v>10.210000000000001</v>
      </c>
    </row>
    <row r="27" spans="4:6">
      <c r="D27" s="112">
        <v>0.41736111111111202</v>
      </c>
      <c r="E27" s="25">
        <v>14.31</v>
      </c>
      <c r="F27" s="25">
        <v>9.94</v>
      </c>
    </row>
    <row r="28" spans="4:6">
      <c r="D28" s="112">
        <v>0.41805555555555701</v>
      </c>
      <c r="E28" s="25">
        <v>14.32</v>
      </c>
      <c r="F28" s="25">
        <v>9.74</v>
      </c>
    </row>
    <row r="29" spans="4:6">
      <c r="D29" s="112">
        <v>0.41875000000000101</v>
      </c>
      <c r="E29" s="25">
        <v>14.33</v>
      </c>
      <c r="F29" s="25">
        <v>9.44</v>
      </c>
    </row>
    <row r="30" spans="4:6">
      <c r="D30" s="112">
        <v>0.41944444444444601</v>
      </c>
      <c r="E30" s="25">
        <v>14.34</v>
      </c>
      <c r="F30" s="25">
        <v>9.25</v>
      </c>
    </row>
    <row r="31" spans="4:6">
      <c r="D31" s="112">
        <v>0.42013888888889001</v>
      </c>
      <c r="E31" s="25">
        <v>14.34</v>
      </c>
      <c r="F31" s="25">
        <v>9.1199999999999992</v>
      </c>
    </row>
    <row r="32" spans="4:6">
      <c r="D32" s="112">
        <v>0.42361111111111099</v>
      </c>
      <c r="E32" s="25">
        <v>14.35</v>
      </c>
      <c r="F32" s="25">
        <v>9.1</v>
      </c>
    </row>
    <row r="33" spans="2:8" s="112" customFormat="1">
      <c r="B33" s="111"/>
      <c r="D33" s="112">
        <v>0.42708333333333398</v>
      </c>
      <c r="E33" s="112">
        <v>13.49</v>
      </c>
      <c r="F33" s="25">
        <v>7.38</v>
      </c>
      <c r="H33" s="111"/>
    </row>
    <row r="34" spans="2:8">
      <c r="D34" s="112">
        <v>0.43055555555555602</v>
      </c>
      <c r="E34" s="25">
        <v>13.49</v>
      </c>
      <c r="F34" s="25">
        <v>7.58</v>
      </c>
    </row>
    <row r="35" spans="2:8">
      <c r="D35" s="112">
        <v>0.43402777777777801</v>
      </c>
      <c r="E35" s="25">
        <v>13.48</v>
      </c>
      <c r="F35" s="25">
        <v>7.65</v>
      </c>
    </row>
    <row r="36" spans="2:8">
      <c r="D36" s="112">
        <v>0.4375</v>
      </c>
      <c r="E36" s="25">
        <v>13.49</v>
      </c>
      <c r="F36" s="25">
        <v>7.67</v>
      </c>
    </row>
    <row r="37" spans="2:8">
      <c r="D37" s="112">
        <v>0.44097222222222299</v>
      </c>
      <c r="E37" s="25">
        <v>13.49</v>
      </c>
      <c r="F37" s="25">
        <v>7.66</v>
      </c>
    </row>
    <row r="38" spans="2:8">
      <c r="D38" s="112">
        <v>0.44444444444444497</v>
      </c>
      <c r="E38" s="25">
        <v>13.49</v>
      </c>
      <c r="F38" s="25">
        <v>7.61</v>
      </c>
    </row>
    <row r="39" spans="2:8">
      <c r="D39" s="112">
        <v>0.44791666666666702</v>
      </c>
      <c r="E39" s="25">
        <v>13.49</v>
      </c>
      <c r="F39" s="25">
        <v>7.55</v>
      </c>
    </row>
    <row r="40" spans="2:8">
      <c r="D40" s="112">
        <v>0.45138888888888901</v>
      </c>
      <c r="E40" s="25">
        <v>13.49</v>
      </c>
      <c r="F40" s="25">
        <v>7.32</v>
      </c>
    </row>
    <row r="41" spans="2:8">
      <c r="D41" s="112">
        <v>0.45486111111111199</v>
      </c>
      <c r="E41" s="25">
        <v>13.49</v>
      </c>
      <c r="F41" s="25">
        <v>7.31</v>
      </c>
    </row>
    <row r="42" spans="2:8">
      <c r="D42" s="112">
        <v>0.45833333333333398</v>
      </c>
      <c r="E42" s="25">
        <v>13.49</v>
      </c>
      <c r="F42" s="25">
        <v>7.23</v>
      </c>
    </row>
    <row r="43" spans="2:8">
      <c r="D43" s="112">
        <v>0.46180555555555602</v>
      </c>
      <c r="E43" s="25">
        <v>13.5</v>
      </c>
      <c r="F43" s="25">
        <v>7.16</v>
      </c>
    </row>
    <row r="44" spans="2:8">
      <c r="D44" s="112">
        <v>0.46527777777777901</v>
      </c>
      <c r="E44" s="25">
        <v>13.5</v>
      </c>
      <c r="F44" s="25">
        <v>7.08</v>
      </c>
    </row>
    <row r="45" spans="2:8">
      <c r="D45" s="112">
        <v>0.468750000000001</v>
      </c>
      <c r="E45" s="25">
        <v>13.5</v>
      </c>
      <c r="F45" s="25">
        <v>6.97</v>
      </c>
    </row>
    <row r="46" spans="2:8">
      <c r="D46" s="112">
        <v>0.47222222222222299</v>
      </c>
      <c r="E46" s="25">
        <v>13.5</v>
      </c>
      <c r="F46" s="25">
        <v>6.84</v>
      </c>
    </row>
    <row r="47" spans="2:8">
      <c r="D47" s="112">
        <v>0.47569444444444497</v>
      </c>
      <c r="E47" s="25">
        <v>13.5</v>
      </c>
      <c r="F47" s="25">
        <v>6.8</v>
      </c>
    </row>
    <row r="48" spans="2:8">
      <c r="D48" s="112">
        <v>0.47916666666666802</v>
      </c>
      <c r="E48" s="25">
        <v>13.52</v>
      </c>
      <c r="F48" s="25">
        <v>6.7</v>
      </c>
    </row>
    <row r="49" spans="4:6">
      <c r="D49" s="112">
        <v>0.48263888888889001</v>
      </c>
      <c r="E49" s="25">
        <v>13.53</v>
      </c>
      <c r="F49" s="25">
        <v>6.6</v>
      </c>
    </row>
    <row r="50" spans="4:6">
      <c r="D50" s="112">
        <v>0.48611111111111199</v>
      </c>
      <c r="E50" s="25">
        <v>13.54</v>
      </c>
      <c r="F50" s="25">
        <v>6.55</v>
      </c>
    </row>
    <row r="51" spans="4:6">
      <c r="D51" s="112">
        <v>0.48958333333333398</v>
      </c>
      <c r="E51" s="25">
        <v>13.55</v>
      </c>
      <c r="F51" s="25">
        <v>6.49</v>
      </c>
    </row>
    <row r="52" spans="4:6">
      <c r="D52" s="112">
        <v>0.49305555555555702</v>
      </c>
      <c r="E52" s="25">
        <v>13.55</v>
      </c>
      <c r="F52" s="25">
        <v>6.38</v>
      </c>
    </row>
    <row r="53" spans="4:6">
      <c r="D53" s="112">
        <v>0.49652777777777901</v>
      </c>
      <c r="E53" s="25">
        <v>13.53</v>
      </c>
      <c r="F53" s="25">
        <v>6.34</v>
      </c>
    </row>
    <row r="54" spans="4:6">
      <c r="D54" s="112">
        <v>0.500000000000001</v>
      </c>
      <c r="E54" s="25">
        <v>13.54</v>
      </c>
      <c r="F54" s="25">
        <v>6.15</v>
      </c>
    </row>
    <row r="55" spans="4:6">
      <c r="D55" s="112">
        <v>0.50347222222222399</v>
      </c>
      <c r="E55" s="25">
        <v>13.55</v>
      </c>
      <c r="F55" s="25">
        <v>6.1</v>
      </c>
    </row>
    <row r="56" spans="4:6">
      <c r="D56" s="112">
        <v>0.50694444444444597</v>
      </c>
      <c r="E56" s="25">
        <v>13.55</v>
      </c>
      <c r="F56" s="25">
        <v>6.02</v>
      </c>
    </row>
    <row r="57" spans="4:6">
      <c r="D57" s="112">
        <v>0.51041666666666796</v>
      </c>
      <c r="E57" s="25">
        <v>13.54</v>
      </c>
      <c r="F57" s="25">
        <v>5.98</v>
      </c>
    </row>
    <row r="58" spans="4:6">
      <c r="D58" s="112">
        <v>0.51388888888888995</v>
      </c>
      <c r="E58" s="25">
        <v>13.55</v>
      </c>
      <c r="F58" s="25">
        <v>5.84</v>
      </c>
    </row>
    <row r="59" spans="4:6">
      <c r="D59" s="112">
        <v>0.51736111111111305</v>
      </c>
      <c r="E59" s="25">
        <v>13.56</v>
      </c>
      <c r="F59" s="25">
        <v>5.8</v>
      </c>
    </row>
    <row r="60" spans="4:6">
      <c r="D60" s="112">
        <v>0.52083333333333504</v>
      </c>
      <c r="E60" s="25">
        <v>13.55</v>
      </c>
      <c r="F60" s="25">
        <v>5.74</v>
      </c>
    </row>
    <row r="61" spans="4:6">
      <c r="D61" s="112">
        <v>0.52430555555555702</v>
      </c>
      <c r="E61" s="25">
        <v>13.56</v>
      </c>
      <c r="F61" s="25">
        <v>5.64</v>
      </c>
    </row>
    <row r="62" spans="4:6">
      <c r="D62" s="112">
        <v>0.52777777777778001</v>
      </c>
      <c r="E62" s="25">
        <v>13.56</v>
      </c>
      <c r="F62" s="25">
        <v>5.59</v>
      </c>
    </row>
    <row r="63" spans="4:6">
      <c r="D63" s="112">
        <v>0.531250000000002</v>
      </c>
      <c r="E63" s="25">
        <v>13.57</v>
      </c>
      <c r="F63" s="25">
        <v>5.54</v>
      </c>
    </row>
    <row r="64" spans="4:6">
      <c r="D64" s="112">
        <v>0.53472222222222399</v>
      </c>
      <c r="E64" s="25">
        <v>13.57</v>
      </c>
      <c r="F64" s="25">
        <v>5.48</v>
      </c>
    </row>
    <row r="65" spans="4:6">
      <c r="D65" s="112">
        <v>0.53819444444444597</v>
      </c>
      <c r="E65" s="25">
        <v>13.57</v>
      </c>
      <c r="F65" s="25">
        <v>5.42</v>
      </c>
    </row>
    <row r="66" spans="4:6">
      <c r="D66" s="112">
        <v>0.54166666666666896</v>
      </c>
      <c r="E66" s="25">
        <v>13.58</v>
      </c>
      <c r="F66" s="25">
        <v>5.37</v>
      </c>
    </row>
    <row r="67" spans="4:6">
      <c r="D67" s="112">
        <v>0.54513888888889095</v>
      </c>
      <c r="E67" s="25">
        <v>13.58</v>
      </c>
      <c r="F67" s="25">
        <v>5.31</v>
      </c>
    </row>
    <row r="68" spans="4:6">
      <c r="D68" s="112">
        <v>0.54861111111111305</v>
      </c>
      <c r="E68" s="25">
        <v>13.58</v>
      </c>
      <c r="F68" s="25">
        <v>5.24</v>
      </c>
    </row>
    <row r="69" spans="4:6">
      <c r="D69" s="112">
        <v>0.55208333333333504</v>
      </c>
      <c r="E69" s="25">
        <v>13.58</v>
      </c>
      <c r="F69" s="25">
        <v>5.2</v>
      </c>
    </row>
    <row r="70" spans="4:6">
      <c r="D70" s="112">
        <v>0.55555555555555802</v>
      </c>
      <c r="E70" s="25">
        <v>13.59</v>
      </c>
      <c r="F70" s="25">
        <v>5.16</v>
      </c>
    </row>
    <row r="71" spans="4:6">
      <c r="D71" s="112">
        <v>0.55902777777778001</v>
      </c>
      <c r="E71" s="25">
        <v>13.59</v>
      </c>
      <c r="F71" s="25">
        <v>5.1100000000000003</v>
      </c>
    </row>
    <row r="72" spans="4:6">
      <c r="D72" s="112">
        <v>0.562500000000002</v>
      </c>
      <c r="E72" s="25">
        <v>13.56</v>
      </c>
      <c r="F72" s="25">
        <v>4.83</v>
      </c>
    </row>
    <row r="73" spans="4:6">
      <c r="D73" s="112">
        <v>0.56597222222222399</v>
      </c>
      <c r="E73" s="25">
        <v>13.57</v>
      </c>
      <c r="F73" s="25">
        <v>4.8600000000000003</v>
      </c>
    </row>
    <row r="74" spans="4:6">
      <c r="D74" s="112">
        <v>0.56944444444444697</v>
      </c>
      <c r="E74" s="25">
        <v>13.57</v>
      </c>
      <c r="F74" s="25">
        <v>4.8099999999999996</v>
      </c>
    </row>
    <row r="75" spans="4:6">
      <c r="D75" s="112">
        <v>0.57291666666666896</v>
      </c>
      <c r="E75" s="25">
        <v>13.58</v>
      </c>
      <c r="F75" s="25">
        <v>4.7699999999999996</v>
      </c>
    </row>
    <row r="76" spans="4:6">
      <c r="D76" s="112">
        <v>0.57638888888889095</v>
      </c>
      <c r="E76" s="25">
        <v>13.58</v>
      </c>
      <c r="F76" s="25">
        <v>4.71</v>
      </c>
    </row>
    <row r="77" spans="4:6">
      <c r="D77" s="112">
        <v>0.57986111111111405</v>
      </c>
      <c r="E77" s="25">
        <v>13.58</v>
      </c>
      <c r="F77" s="25">
        <v>4.67</v>
      </c>
    </row>
    <row r="78" spans="4:6">
      <c r="D78" s="112">
        <v>0.58333333333333603</v>
      </c>
      <c r="E78" s="25">
        <v>13.59</v>
      </c>
      <c r="F78" s="25">
        <v>4.6399999999999997</v>
      </c>
    </row>
    <row r="79" spans="4:6">
      <c r="D79" s="112"/>
    </row>
    <row r="80" spans="4:6">
      <c r="D80" s="112"/>
    </row>
    <row r="81" spans="4:4">
      <c r="D81" s="112"/>
    </row>
  </sheetData>
  <mergeCells count="1">
    <mergeCell ref="C3:G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463F5-E89F-4393-A5D2-998817F013D4}">
  <dimension ref="A1:X172"/>
  <sheetViews>
    <sheetView showGridLines="0" topLeftCell="A2" zoomScale="130" zoomScaleNormal="130" workbookViewId="0">
      <selection activeCell="I3" sqref="I3"/>
    </sheetView>
  </sheetViews>
  <sheetFormatPr baseColWidth="10" defaultRowHeight="14.4"/>
  <cols>
    <col min="1" max="1" width="8.33203125" customWidth="1"/>
    <col min="2" max="2" width="6.33203125" style="111" customWidth="1"/>
    <col min="3" max="3" width="4.109375" style="25" customWidth="1"/>
    <col min="7" max="7" width="14" customWidth="1"/>
    <col min="8" max="8" width="6.5546875" customWidth="1"/>
  </cols>
  <sheetData>
    <row r="1" spans="1:24" ht="14.4" customHeight="1">
      <c r="G1" s="114"/>
      <c r="H1" s="111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4" ht="14.4" customHeight="1">
      <c r="A2" s="114"/>
      <c r="D2" s="114"/>
      <c r="E2" s="114"/>
      <c r="F2" s="114"/>
      <c r="G2" s="114"/>
      <c r="H2" s="111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4" ht="14.4" customHeight="1">
      <c r="A3" s="114"/>
      <c r="D3" s="114"/>
      <c r="E3" s="114"/>
      <c r="F3" s="114"/>
      <c r="G3" s="114"/>
      <c r="H3" s="111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4" ht="14.4" customHeight="1">
      <c r="A4" s="114"/>
      <c r="D4" s="181" t="s">
        <v>421</v>
      </c>
      <c r="E4" s="181"/>
      <c r="F4" s="181"/>
      <c r="G4" s="181"/>
      <c r="H4" s="111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4">
      <c r="D5" s="114"/>
      <c r="E5" s="114"/>
      <c r="F5" s="114"/>
      <c r="G5" s="25"/>
      <c r="H5" s="111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4" ht="15.6">
      <c r="D6" s="110" t="s">
        <v>418</v>
      </c>
      <c r="E6" s="110" t="s">
        <v>419</v>
      </c>
      <c r="F6" s="110" t="s">
        <v>420</v>
      </c>
      <c r="G6" s="110"/>
      <c r="H6" s="111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4">
      <c r="D7" s="112">
        <v>0.36805555555555558</v>
      </c>
      <c r="E7" s="25">
        <v>12.8</v>
      </c>
      <c r="F7" s="25">
        <v>10.26</v>
      </c>
      <c r="G7" s="25"/>
      <c r="H7" s="111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4">
      <c r="D8" s="112">
        <v>0.36805555555555558</v>
      </c>
      <c r="E8" s="25">
        <v>12.68</v>
      </c>
      <c r="F8" s="25">
        <v>10.26</v>
      </c>
      <c r="G8" s="25"/>
      <c r="H8" s="111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1:24">
      <c r="D9" s="112">
        <v>0.36805555555555602</v>
      </c>
      <c r="E9" s="25">
        <v>12.83</v>
      </c>
      <c r="F9" s="25">
        <v>10.26</v>
      </c>
      <c r="G9" s="25"/>
      <c r="H9" s="111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1:24">
      <c r="D10" s="112">
        <v>0.36805555555555602</v>
      </c>
      <c r="E10" s="25">
        <v>12.92</v>
      </c>
      <c r="F10" s="25">
        <v>10.25</v>
      </c>
      <c r="G10" s="25"/>
      <c r="H10" s="111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1:24">
      <c r="D11" s="112">
        <v>0.36874999999999997</v>
      </c>
      <c r="E11" s="25">
        <v>13.1</v>
      </c>
      <c r="F11" s="25">
        <v>10.25</v>
      </c>
      <c r="G11" s="25"/>
      <c r="H11" s="111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1:24">
      <c r="D12" s="112">
        <v>0.36874999999999997</v>
      </c>
      <c r="E12" s="25">
        <v>13.18</v>
      </c>
      <c r="F12" s="25">
        <v>10.25</v>
      </c>
      <c r="G12" s="25"/>
      <c r="H12" s="111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pans="1:24">
      <c r="D13" s="112">
        <v>0.36875000000000002</v>
      </c>
      <c r="E13" s="25">
        <v>13.22</v>
      </c>
      <c r="F13" s="25">
        <v>10.24</v>
      </c>
      <c r="G13" s="25"/>
      <c r="H13" s="111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X13" t="s">
        <v>43</v>
      </c>
    </row>
    <row r="14" spans="1:24">
      <c r="D14" s="112">
        <v>0.36875000000000002</v>
      </c>
      <c r="E14" s="25">
        <v>13.34</v>
      </c>
      <c r="F14" s="25">
        <v>10.24</v>
      </c>
      <c r="G14" s="25"/>
      <c r="H14" s="111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4">
      <c r="D15" s="112">
        <v>0.36944444444444446</v>
      </c>
      <c r="E15" s="25">
        <v>13.43</v>
      </c>
      <c r="F15" s="25">
        <v>10.24</v>
      </c>
      <c r="G15" s="25"/>
      <c r="H15" s="111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spans="1:24">
      <c r="D16" s="112">
        <v>0.36944444444444446</v>
      </c>
      <c r="E16" s="25">
        <v>13.48</v>
      </c>
      <c r="F16" s="25">
        <v>10.24</v>
      </c>
      <c r="G16" s="25"/>
      <c r="H16" s="111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spans="4:20">
      <c r="D17" s="112">
        <v>0.36944444444444446</v>
      </c>
      <c r="E17" s="25">
        <v>13.55</v>
      </c>
      <c r="F17" s="25">
        <v>10.24</v>
      </c>
      <c r="G17" s="25"/>
      <c r="H17" s="111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4:20">
      <c r="D18" s="112">
        <v>0.36944444444444446</v>
      </c>
      <c r="E18" s="25">
        <v>13.62</v>
      </c>
      <c r="F18" s="25">
        <v>10.24</v>
      </c>
      <c r="G18" s="25"/>
      <c r="H18" s="11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spans="4:20">
      <c r="D19" s="112">
        <v>0.37013888888888885</v>
      </c>
      <c r="E19" s="25">
        <v>13.67</v>
      </c>
      <c r="F19" s="25">
        <v>10.24</v>
      </c>
      <c r="G19" s="25"/>
      <c r="H19" s="111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4:20">
      <c r="D20" s="112">
        <v>0.37013888888888885</v>
      </c>
      <c r="E20" s="25">
        <v>13.7</v>
      </c>
      <c r="F20" s="25">
        <v>10.24</v>
      </c>
      <c r="G20" s="25"/>
      <c r="H20" s="111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spans="4:20">
      <c r="D21" s="112">
        <v>0.37013888888888885</v>
      </c>
      <c r="E21" s="25">
        <v>13.73</v>
      </c>
      <c r="F21" s="25">
        <v>10.23</v>
      </c>
      <c r="G21" s="25"/>
      <c r="H21" s="111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pans="4:20">
      <c r="D22" s="112">
        <v>0.37013888888888885</v>
      </c>
      <c r="E22" s="25">
        <v>13.76</v>
      </c>
      <c r="F22" s="25">
        <v>10.23</v>
      </c>
      <c r="G22" s="25"/>
      <c r="H22" s="111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spans="4:20">
      <c r="D23" s="112">
        <v>0.37083333333333335</v>
      </c>
      <c r="E23" s="25">
        <v>13.8</v>
      </c>
      <c r="F23" s="25">
        <v>10.23</v>
      </c>
      <c r="G23" s="25"/>
      <c r="H23" s="111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pans="4:20">
      <c r="D24" s="112">
        <v>0.37083333333333335</v>
      </c>
      <c r="E24" s="25">
        <v>13.85</v>
      </c>
      <c r="F24" s="25">
        <v>10.23</v>
      </c>
      <c r="G24" s="25"/>
      <c r="H24" s="111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spans="4:20">
      <c r="D25" s="112">
        <v>0.37083333333333335</v>
      </c>
      <c r="E25" s="25">
        <v>13.89</v>
      </c>
      <c r="F25" s="25">
        <v>10.23</v>
      </c>
      <c r="G25" s="25"/>
      <c r="H25" s="111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pans="4:20">
      <c r="D26" s="112">
        <v>0.37083333333333335</v>
      </c>
      <c r="E26" s="25">
        <v>13.92</v>
      </c>
      <c r="F26" s="25">
        <v>10.220000000000001</v>
      </c>
      <c r="G26" s="25"/>
      <c r="H26" s="111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</row>
    <row r="27" spans="4:20">
      <c r="D27" s="112">
        <v>0.37152777777777773</v>
      </c>
      <c r="E27" s="25">
        <v>14.06</v>
      </c>
      <c r="F27" s="25">
        <v>10.210000000000001</v>
      </c>
      <c r="G27" s="25"/>
      <c r="H27" s="111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spans="4:20">
      <c r="D28" s="112">
        <v>0.37152777777777773</v>
      </c>
      <c r="E28" s="25">
        <v>14.14</v>
      </c>
      <c r="F28" s="25">
        <v>10.210000000000001</v>
      </c>
      <c r="G28" s="25"/>
      <c r="H28" s="111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</row>
    <row r="29" spans="4:20">
      <c r="D29" s="112">
        <v>0.37152777777777773</v>
      </c>
      <c r="E29" s="25">
        <v>14.16</v>
      </c>
      <c r="F29" s="25">
        <v>10.220000000000001</v>
      </c>
      <c r="G29" s="25"/>
      <c r="H29" s="111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0" spans="4:20">
      <c r="D30" s="112">
        <v>0.37152777777777773</v>
      </c>
      <c r="E30" s="25">
        <v>14.19</v>
      </c>
      <c r="F30" s="25">
        <v>10.220000000000001</v>
      </c>
      <c r="G30" s="25"/>
      <c r="H30" s="111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</row>
    <row r="31" spans="4:20">
      <c r="D31" s="112">
        <v>0.37222222222222223</v>
      </c>
      <c r="E31" s="25">
        <v>14.22</v>
      </c>
      <c r="F31" s="25">
        <v>10.220000000000001</v>
      </c>
      <c r="G31" s="25"/>
      <c r="H31" s="111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</row>
    <row r="32" spans="4:20">
      <c r="D32" s="112">
        <v>0.37222222222222223</v>
      </c>
      <c r="E32" s="25">
        <v>14.28</v>
      </c>
      <c r="F32" s="25">
        <v>10.220000000000001</v>
      </c>
      <c r="G32" s="25"/>
      <c r="H32" s="111"/>
      <c r="I32" s="25"/>
      <c r="J32" s="25"/>
      <c r="K32" s="25">
        <f>34/9</f>
        <v>3.7777777777777777</v>
      </c>
      <c r="L32" s="25"/>
      <c r="M32" s="25"/>
      <c r="N32" s="25"/>
      <c r="O32" s="25"/>
      <c r="P32" s="25"/>
      <c r="Q32" s="25"/>
      <c r="R32" s="25"/>
      <c r="S32" s="25"/>
      <c r="T32" s="25"/>
    </row>
    <row r="33" spans="4:20">
      <c r="D33" s="112">
        <v>0.37222222222222223</v>
      </c>
      <c r="E33" s="25">
        <v>14.34</v>
      </c>
      <c r="F33" s="25">
        <v>10.210000000000001</v>
      </c>
      <c r="G33" s="25"/>
      <c r="H33" s="111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</row>
    <row r="34" spans="4:20">
      <c r="D34" s="112">
        <v>0.37291666666666662</v>
      </c>
      <c r="E34" s="25">
        <v>14.35</v>
      </c>
      <c r="F34" s="25">
        <v>10.210000000000001</v>
      </c>
      <c r="G34" s="25"/>
      <c r="H34" s="111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</row>
    <row r="35" spans="4:20">
      <c r="D35" s="112">
        <v>0.37291666666666662</v>
      </c>
      <c r="E35" s="25">
        <v>14.36</v>
      </c>
      <c r="F35" s="25">
        <v>10.210000000000001</v>
      </c>
      <c r="G35" s="25"/>
      <c r="H35" s="111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</row>
    <row r="36" spans="4:20">
      <c r="D36" s="112">
        <v>0.37361111111111112</v>
      </c>
      <c r="E36" s="25">
        <v>14.37</v>
      </c>
      <c r="F36" s="25">
        <v>10.199999999999999</v>
      </c>
      <c r="G36" s="25"/>
      <c r="H36" s="111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spans="4:20">
      <c r="D37" s="112">
        <v>0.37361111111111112</v>
      </c>
      <c r="E37" s="25">
        <v>14.38</v>
      </c>
      <c r="F37" s="25">
        <v>10.199999999999999</v>
      </c>
      <c r="G37" s="25"/>
      <c r="H37" s="111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spans="4:20">
      <c r="D38" s="112">
        <v>0.37361111111111112</v>
      </c>
      <c r="E38" s="25">
        <v>14.38</v>
      </c>
      <c r="F38" s="25">
        <v>10.14</v>
      </c>
      <c r="G38" s="25"/>
      <c r="H38" s="111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39" spans="4:20">
      <c r="D39" s="112">
        <v>0.37361111111111112</v>
      </c>
      <c r="E39" s="25">
        <v>14.38</v>
      </c>
      <c r="F39" s="25">
        <v>10.119999999999999</v>
      </c>
      <c r="G39" s="25"/>
      <c r="H39" s="111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0" spans="4:20">
      <c r="D40" s="112">
        <v>0.3743055555555555</v>
      </c>
      <c r="E40" s="25">
        <v>14.38</v>
      </c>
      <c r="F40" s="25">
        <v>10.11</v>
      </c>
      <c r="G40" s="25"/>
      <c r="H40" s="111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</row>
    <row r="41" spans="4:20">
      <c r="D41" s="112">
        <v>0.375</v>
      </c>
      <c r="E41" s="25">
        <v>14.38</v>
      </c>
      <c r="F41" s="25">
        <v>10.08</v>
      </c>
      <c r="G41" s="25"/>
      <c r="H41" s="111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spans="4:20">
      <c r="D42" s="112">
        <v>0.3756944444444445</v>
      </c>
      <c r="E42" s="25">
        <v>14.39</v>
      </c>
      <c r="F42" s="25">
        <v>10.199999999999999</v>
      </c>
      <c r="G42" s="25"/>
      <c r="H42" s="111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spans="4:20">
      <c r="D43" s="112">
        <v>0.37638888888888899</v>
      </c>
      <c r="E43" s="25">
        <v>14.39</v>
      </c>
      <c r="F43" s="25">
        <v>10.18</v>
      </c>
      <c r="G43" s="25"/>
      <c r="H43" s="111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spans="4:20">
      <c r="D44" s="112">
        <v>0.37847222222222227</v>
      </c>
      <c r="E44" s="25">
        <v>14.38</v>
      </c>
      <c r="F44" s="25">
        <v>10.17</v>
      </c>
      <c r="G44" s="25"/>
      <c r="H44" s="111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spans="4:20">
      <c r="D45" s="112">
        <v>0.38055555555555554</v>
      </c>
      <c r="E45" s="25">
        <v>14.38</v>
      </c>
      <c r="F45" s="25">
        <v>10.17</v>
      </c>
      <c r="G45" s="25"/>
      <c r="H45" s="111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spans="4:20">
      <c r="D46" s="112">
        <v>0.38263888888888892</v>
      </c>
      <c r="E46" s="25">
        <v>14.34</v>
      </c>
      <c r="F46" s="25">
        <v>10.16</v>
      </c>
      <c r="G46" s="25"/>
      <c r="H46" s="111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</row>
    <row r="47" spans="4:20">
      <c r="D47" s="112">
        <v>0.3840277777777778</v>
      </c>
      <c r="E47" s="25">
        <v>14.32</v>
      </c>
      <c r="F47" s="25">
        <v>10.17</v>
      </c>
      <c r="G47" s="25"/>
      <c r="H47" s="111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</row>
    <row r="48" spans="4:20">
      <c r="D48" s="112">
        <v>0.38680555555555557</v>
      </c>
      <c r="E48" s="25">
        <v>14.22</v>
      </c>
      <c r="F48" s="25">
        <v>10.15</v>
      </c>
      <c r="G48" s="25"/>
      <c r="H48" s="111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</row>
    <row r="49" spans="4:20">
      <c r="D49" s="112">
        <v>0.38958333333333334</v>
      </c>
      <c r="E49" s="25">
        <v>14.08</v>
      </c>
      <c r="F49" s="25">
        <v>10.16</v>
      </c>
      <c r="G49" s="25"/>
      <c r="H49" s="111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</row>
    <row r="50" spans="4:20">
      <c r="D50" s="112">
        <v>0.39097222222222222</v>
      </c>
      <c r="E50" s="25">
        <v>14.07</v>
      </c>
      <c r="F50" s="25">
        <v>10.17</v>
      </c>
      <c r="G50" s="25"/>
      <c r="H50" s="111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</row>
    <row r="51" spans="4:20">
      <c r="D51" s="112">
        <v>0.39166666666666666</v>
      </c>
      <c r="E51" s="25">
        <v>13.54</v>
      </c>
      <c r="F51" s="25">
        <v>10.130000000000001</v>
      </c>
      <c r="G51" s="25"/>
      <c r="H51" s="111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</row>
    <row r="52" spans="4:20">
      <c r="D52" s="112">
        <v>0.39444444444444443</v>
      </c>
      <c r="E52" s="25">
        <v>13.56</v>
      </c>
      <c r="F52" s="25">
        <v>7.74</v>
      </c>
      <c r="G52" s="25"/>
      <c r="H52" s="111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</row>
    <row r="53" spans="4:20">
      <c r="D53" s="112">
        <v>0.3979166666666667</v>
      </c>
      <c r="E53" s="25">
        <v>13.56</v>
      </c>
      <c r="F53" s="25">
        <v>7.81</v>
      </c>
      <c r="G53" s="25"/>
      <c r="H53" s="111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pans="4:20">
      <c r="D54" s="112">
        <v>0.40069444444444446</v>
      </c>
      <c r="E54" s="25">
        <v>13.55</v>
      </c>
      <c r="F54" s="25">
        <v>7.9</v>
      </c>
      <c r="G54" s="25"/>
      <c r="H54" s="111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pans="4:20">
      <c r="D55" s="112">
        <v>0.40277777777777773</v>
      </c>
      <c r="E55" s="25">
        <v>13.55</v>
      </c>
      <c r="F55" s="25">
        <v>7.96</v>
      </c>
      <c r="G55" s="25"/>
      <c r="H55" s="111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pans="4:20">
      <c r="D56" s="112">
        <v>0.40625</v>
      </c>
      <c r="E56" s="25">
        <v>13.56</v>
      </c>
      <c r="F56" s="25">
        <v>8.01</v>
      </c>
      <c r="G56" s="25"/>
      <c r="H56" s="111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7" spans="4:20">
      <c r="D57" s="112">
        <v>0.40833333333333338</v>
      </c>
      <c r="E57" s="25">
        <v>13.56</v>
      </c>
      <c r="F57" s="25">
        <v>8.1300000000000008</v>
      </c>
      <c r="G57" s="25"/>
      <c r="H57" s="111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</row>
    <row r="58" spans="4:20">
      <c r="D58" s="112">
        <v>0.41111111111111115</v>
      </c>
      <c r="E58" s="25">
        <v>13.56</v>
      </c>
      <c r="F58" s="25">
        <v>8.14</v>
      </c>
      <c r="G58" s="25"/>
      <c r="H58" s="111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</row>
    <row r="59" spans="4:20">
      <c r="D59" s="112">
        <v>0.4145833333333333</v>
      </c>
      <c r="E59" s="25">
        <v>13.56</v>
      </c>
      <c r="F59" s="25">
        <v>8.19</v>
      </c>
      <c r="G59" s="25"/>
      <c r="H59" s="111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</row>
    <row r="60" spans="4:20">
      <c r="D60" s="112">
        <v>0.41875000000000001</v>
      </c>
      <c r="E60" s="25">
        <v>13.56</v>
      </c>
      <c r="F60" s="25">
        <v>8.23</v>
      </c>
      <c r="G60" s="25"/>
      <c r="H60" s="111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</row>
    <row r="61" spans="4:20">
      <c r="D61" s="112">
        <v>0.42152777777777778</v>
      </c>
      <c r="E61" s="25">
        <v>13.56</v>
      </c>
      <c r="F61" s="25">
        <v>8.2100000000000009</v>
      </c>
      <c r="G61" s="25"/>
      <c r="H61" s="111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</row>
    <row r="62" spans="4:20">
      <c r="D62" s="112">
        <v>0.42708333333333331</v>
      </c>
      <c r="E62" s="25">
        <v>13.54</v>
      </c>
      <c r="F62" s="25">
        <v>8.19</v>
      </c>
      <c r="G62" s="25"/>
      <c r="H62" s="111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</row>
    <row r="63" spans="4:20">
      <c r="D63" s="112">
        <v>0.42986111111111108</v>
      </c>
      <c r="E63" s="25">
        <v>13.56</v>
      </c>
      <c r="F63" s="25">
        <v>8.15</v>
      </c>
      <c r="G63" s="25"/>
      <c r="H63" s="111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</row>
    <row r="64" spans="4:20">
      <c r="D64" s="112">
        <v>0.43263888888888885</v>
      </c>
      <c r="E64" s="25">
        <v>13.56</v>
      </c>
      <c r="F64" s="25">
        <v>8.02</v>
      </c>
      <c r="G64" s="25"/>
      <c r="H64" s="111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</row>
    <row r="65" spans="4:20">
      <c r="D65" s="112">
        <v>0.43611111111111112</v>
      </c>
      <c r="E65" s="25">
        <v>13.57</v>
      </c>
      <c r="F65" s="25">
        <v>7.93</v>
      </c>
      <c r="G65" s="25"/>
      <c r="H65" s="111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</row>
    <row r="66" spans="4:20">
      <c r="D66" s="112">
        <v>0.44027777777777777</v>
      </c>
      <c r="E66" s="25">
        <v>13.57</v>
      </c>
      <c r="F66" s="25">
        <v>7.8</v>
      </c>
      <c r="G66" s="25"/>
      <c r="H66" s="111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</row>
    <row r="67" spans="4:20">
      <c r="D67" s="112">
        <v>0.44375000000000003</v>
      </c>
      <c r="E67" s="25">
        <v>13.57</v>
      </c>
      <c r="F67" s="25">
        <v>7.15</v>
      </c>
      <c r="G67" s="25"/>
      <c r="H67" s="111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</row>
    <row r="68" spans="4:20">
      <c r="D68" s="112">
        <v>0.44444444444444442</v>
      </c>
      <c r="E68" s="25">
        <v>13.57</v>
      </c>
      <c r="F68" s="25">
        <v>7.66</v>
      </c>
      <c r="G68" s="25"/>
      <c r="H68" s="111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</row>
    <row r="69" spans="4:20">
      <c r="D69" s="112">
        <v>0.44513888888888892</v>
      </c>
      <c r="E69" s="25">
        <v>13.57</v>
      </c>
      <c r="F69" s="25">
        <v>7.6</v>
      </c>
      <c r="G69" s="25"/>
      <c r="H69" s="111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</row>
    <row r="70" spans="4:20">
      <c r="D70" s="112">
        <v>0.4465277777777778</v>
      </c>
      <c r="E70" s="25">
        <v>13.58</v>
      </c>
      <c r="F70" s="25">
        <v>7.5</v>
      </c>
      <c r="G70" s="25"/>
      <c r="H70" s="111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</row>
    <row r="71" spans="4:20">
      <c r="D71" s="112">
        <v>0.44861111111111113</v>
      </c>
      <c r="E71" s="25">
        <v>13.58</v>
      </c>
      <c r="F71" s="25">
        <v>7.42</v>
      </c>
      <c r="G71" s="25"/>
      <c r="H71" s="111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</row>
    <row r="72" spans="4:20">
      <c r="D72" s="112">
        <v>0.4513888888888889</v>
      </c>
      <c r="E72" s="25">
        <v>13.59</v>
      </c>
      <c r="F72" s="25">
        <v>7.33</v>
      </c>
      <c r="G72" s="25"/>
      <c r="H72" s="111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</row>
    <row r="73" spans="4:20">
      <c r="D73" s="112">
        <v>0.4548611111111111</v>
      </c>
      <c r="E73" s="25">
        <v>13.6</v>
      </c>
      <c r="F73" s="25">
        <v>7.21</v>
      </c>
      <c r="G73" s="25"/>
      <c r="H73" s="111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</row>
    <row r="74" spans="4:20">
      <c r="D74" s="112">
        <v>0.45833333333333331</v>
      </c>
      <c r="E74" s="25">
        <v>13.6</v>
      </c>
      <c r="F74" s="25">
        <v>7.07</v>
      </c>
      <c r="G74" s="25"/>
      <c r="H74" s="111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</row>
    <row r="75" spans="4:20">
      <c r="D75" s="112">
        <v>0.46180555555555558</v>
      </c>
      <c r="E75" s="25">
        <v>13.6</v>
      </c>
      <c r="F75" s="25">
        <v>6.99</v>
      </c>
      <c r="G75" s="25"/>
      <c r="H75" s="111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</row>
    <row r="76" spans="4:20">
      <c r="D76" s="112">
        <v>0.46736111111111112</v>
      </c>
      <c r="E76" s="25">
        <v>13.61</v>
      </c>
      <c r="F76" s="25">
        <v>6.86</v>
      </c>
      <c r="G76" s="25"/>
      <c r="H76" s="111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</row>
    <row r="77" spans="4:20">
      <c r="D77" s="112">
        <v>0.47291666666666665</v>
      </c>
      <c r="E77" s="25">
        <v>13.62</v>
      </c>
      <c r="F77" s="25">
        <v>6.67</v>
      </c>
      <c r="G77" s="25"/>
      <c r="H77" s="111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</row>
    <row r="78" spans="4:20">
      <c r="D78" s="112">
        <v>0.47569444444444442</v>
      </c>
      <c r="E78" s="25">
        <v>13.62</v>
      </c>
      <c r="F78" s="25">
        <v>6.48</v>
      </c>
      <c r="G78" s="25"/>
      <c r="H78" s="111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</row>
    <row r="79" spans="4:20">
      <c r="D79" s="112">
        <v>0.47916666666666669</v>
      </c>
      <c r="E79" s="25">
        <v>13.62</v>
      </c>
      <c r="F79" s="25">
        <v>6.39</v>
      </c>
      <c r="G79" s="25"/>
      <c r="H79" s="111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</row>
    <row r="80" spans="4:20">
      <c r="D80" s="112">
        <v>0.48333333333333334</v>
      </c>
      <c r="E80" s="25">
        <v>13.62</v>
      </c>
      <c r="F80" s="25">
        <v>6.24</v>
      </c>
      <c r="G80" s="25"/>
      <c r="H80" s="111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</row>
    <row r="81" spans="4:20">
      <c r="D81" s="112">
        <v>0.48680555555555555</v>
      </c>
      <c r="E81" s="25">
        <v>13.63</v>
      </c>
      <c r="F81" s="25">
        <v>6.15</v>
      </c>
      <c r="G81" s="25"/>
      <c r="H81" s="111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</row>
    <row r="82" spans="4:20">
      <c r="D82" s="112">
        <v>0.49027777777777781</v>
      </c>
      <c r="E82" s="112">
        <v>13.63</v>
      </c>
      <c r="F82" s="25">
        <v>6.04</v>
      </c>
      <c r="G82" s="25"/>
      <c r="H82" s="111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</row>
    <row r="83" spans="4:20">
      <c r="D83" s="112">
        <v>0.49444444444444446</v>
      </c>
      <c r="E83" s="112">
        <v>13.64</v>
      </c>
      <c r="F83" s="25">
        <v>5.95</v>
      </c>
      <c r="G83" s="25"/>
      <c r="H83" s="111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</row>
    <row r="84" spans="4:20">
      <c r="D84" s="112">
        <v>0.50069444444444444</v>
      </c>
      <c r="E84" s="25">
        <v>13.69</v>
      </c>
      <c r="F84" s="25">
        <v>5.83</v>
      </c>
      <c r="G84" s="25"/>
      <c r="H84" s="111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</row>
    <row r="85" spans="4:20">
      <c r="D85" s="112">
        <v>0.50416666666666665</v>
      </c>
      <c r="E85" s="25">
        <v>13.63</v>
      </c>
      <c r="F85" s="25">
        <v>5.64</v>
      </c>
    </row>
    <row r="86" spans="4:20">
      <c r="D86" s="112">
        <v>0.50763888888888886</v>
      </c>
      <c r="E86" s="25">
        <v>13.64</v>
      </c>
      <c r="F86" s="25">
        <v>5.51</v>
      </c>
    </row>
    <row r="87" spans="4:20">
      <c r="D87" s="112">
        <v>0.51180555555555551</v>
      </c>
      <c r="E87" s="25">
        <v>13.64</v>
      </c>
      <c r="F87" s="25">
        <v>5.43</v>
      </c>
    </row>
    <row r="88" spans="4:20">
      <c r="D88" s="112">
        <v>0.51527777777777783</v>
      </c>
      <c r="E88" s="25">
        <v>13.65</v>
      </c>
      <c r="F88" s="25">
        <v>5.35</v>
      </c>
    </row>
    <row r="89" spans="4:20">
      <c r="D89" s="112">
        <v>0.51944444444444449</v>
      </c>
      <c r="E89" s="25">
        <v>13.65</v>
      </c>
      <c r="F89" s="25">
        <v>5.27</v>
      </c>
    </row>
    <row r="90" spans="4:20">
      <c r="D90" s="112">
        <v>0.5229166666666667</v>
      </c>
      <c r="E90" s="25">
        <v>13.65</v>
      </c>
      <c r="F90" s="25">
        <v>5.15</v>
      </c>
    </row>
    <row r="91" spans="4:20">
      <c r="D91" s="112">
        <v>0.52638888888888891</v>
      </c>
      <c r="E91" s="25">
        <v>13.66</v>
      </c>
      <c r="F91" s="25">
        <v>5.0599999999999996</v>
      </c>
    </row>
    <row r="92" spans="4:20">
      <c r="D92" s="112">
        <v>0.52986111111111112</v>
      </c>
      <c r="E92" s="25">
        <v>13.66</v>
      </c>
      <c r="F92" s="25">
        <v>5</v>
      </c>
    </row>
    <row r="93" spans="4:20">
      <c r="D93" s="112">
        <v>0.53472222222222221</v>
      </c>
      <c r="E93" s="25">
        <v>13.67</v>
      </c>
      <c r="F93" s="25">
        <v>4.93</v>
      </c>
    </row>
    <row r="94" spans="4:20">
      <c r="D94" s="112">
        <v>0.53819444444444442</v>
      </c>
      <c r="E94" s="25">
        <v>13.67</v>
      </c>
      <c r="F94" s="25">
        <v>4.87</v>
      </c>
    </row>
    <row r="95" spans="4:20">
      <c r="D95" s="112">
        <v>0.54166666666666696</v>
      </c>
      <c r="E95" s="25">
        <v>13.67</v>
      </c>
      <c r="F95" s="25">
        <v>4.7699999999999996</v>
      </c>
    </row>
    <row r="96" spans="4:20">
      <c r="D96" s="112">
        <v>0.54513888888888895</v>
      </c>
      <c r="E96" s="25">
        <v>13.66</v>
      </c>
      <c r="F96" s="25">
        <v>4.7</v>
      </c>
    </row>
    <row r="97" spans="4:6">
      <c r="D97" s="112">
        <v>0.54861111111111105</v>
      </c>
      <c r="E97" s="25">
        <v>13.67</v>
      </c>
      <c r="F97" s="25">
        <v>4.58</v>
      </c>
    </row>
    <row r="98" spans="4:6">
      <c r="D98" s="112">
        <v>0.55208333333333304</v>
      </c>
      <c r="E98" s="25">
        <v>13.67</v>
      </c>
      <c r="F98" s="25">
        <v>4.5599999999999996</v>
      </c>
    </row>
    <row r="99" spans="4:6">
      <c r="D99" s="112">
        <v>0.55555555555555503</v>
      </c>
      <c r="E99" s="25">
        <v>13.67</v>
      </c>
      <c r="F99" s="25">
        <v>4.5</v>
      </c>
    </row>
    <row r="100" spans="4:6">
      <c r="D100" s="112">
        <v>0.55902777777777801</v>
      </c>
      <c r="E100" s="25">
        <v>13.09</v>
      </c>
      <c r="F100" s="25">
        <v>4.45</v>
      </c>
    </row>
    <row r="101" spans="4:6">
      <c r="D101" s="112">
        <v>0.5625</v>
      </c>
      <c r="E101" s="25">
        <v>13.09</v>
      </c>
      <c r="F101" s="25">
        <v>3.75</v>
      </c>
    </row>
    <row r="102" spans="4:6">
      <c r="D102" s="112"/>
    </row>
    <row r="103" spans="4:6">
      <c r="D103" s="112"/>
    </row>
    <row r="104" spans="4:6">
      <c r="D104" s="112"/>
    </row>
    <row r="105" spans="4:6">
      <c r="D105" s="112"/>
    </row>
    <row r="106" spans="4:6">
      <c r="D106" s="112"/>
    </row>
    <row r="107" spans="4:6">
      <c r="D107" s="112"/>
    </row>
    <row r="108" spans="4:6">
      <c r="D108" s="112"/>
    </row>
    <row r="109" spans="4:6">
      <c r="D109" s="112"/>
    </row>
    <row r="110" spans="4:6">
      <c r="D110" s="112"/>
    </row>
    <row r="111" spans="4:6">
      <c r="D111" s="112"/>
    </row>
    <row r="112" spans="4:6">
      <c r="D112" s="112"/>
    </row>
    <row r="113" spans="4:4">
      <c r="D113" s="112"/>
    </row>
    <row r="114" spans="4:4">
      <c r="D114" s="112"/>
    </row>
    <row r="115" spans="4:4">
      <c r="D115" s="112"/>
    </row>
    <row r="116" spans="4:4">
      <c r="D116" s="112"/>
    </row>
    <row r="117" spans="4:4">
      <c r="D117" s="112"/>
    </row>
    <row r="118" spans="4:4">
      <c r="D118" s="112"/>
    </row>
    <row r="119" spans="4:4">
      <c r="D119" s="112"/>
    </row>
    <row r="120" spans="4:4">
      <c r="D120" s="112"/>
    </row>
    <row r="121" spans="4:4">
      <c r="D121" s="112"/>
    </row>
    <row r="122" spans="4:4">
      <c r="D122" s="112"/>
    </row>
    <row r="123" spans="4:4">
      <c r="D123" s="112"/>
    </row>
    <row r="124" spans="4:4">
      <c r="D124" s="112"/>
    </row>
    <row r="125" spans="4:4">
      <c r="D125" s="112"/>
    </row>
    <row r="126" spans="4:4">
      <c r="D126" s="112"/>
    </row>
    <row r="127" spans="4:4">
      <c r="D127" s="112"/>
    </row>
    <row r="128" spans="4:4">
      <c r="D128" s="112"/>
    </row>
    <row r="129" spans="4:4">
      <c r="D129" s="112"/>
    </row>
    <row r="130" spans="4:4">
      <c r="D130" s="112"/>
    </row>
    <row r="131" spans="4:4">
      <c r="D131" s="112"/>
    </row>
    <row r="132" spans="4:4">
      <c r="D132" s="112"/>
    </row>
    <row r="133" spans="4:4">
      <c r="D133" s="112"/>
    </row>
    <row r="134" spans="4:4">
      <c r="D134" s="112"/>
    </row>
    <row r="135" spans="4:4">
      <c r="D135" s="112"/>
    </row>
    <row r="136" spans="4:4">
      <c r="D136" s="112"/>
    </row>
    <row r="137" spans="4:4">
      <c r="D137" s="112"/>
    </row>
    <row r="138" spans="4:4">
      <c r="D138" s="112"/>
    </row>
    <row r="139" spans="4:4">
      <c r="D139" s="112"/>
    </row>
    <row r="140" spans="4:4">
      <c r="D140" s="112"/>
    </row>
    <row r="141" spans="4:4">
      <c r="D141" s="112"/>
    </row>
    <row r="142" spans="4:4">
      <c r="D142" s="112"/>
    </row>
    <row r="143" spans="4:4">
      <c r="D143" s="112"/>
    </row>
    <row r="144" spans="4:4">
      <c r="D144" s="112"/>
    </row>
    <row r="145" spans="4:4">
      <c r="D145" s="112"/>
    </row>
    <row r="146" spans="4:4">
      <c r="D146" s="112"/>
    </row>
    <row r="147" spans="4:4">
      <c r="D147" s="112"/>
    </row>
    <row r="148" spans="4:4">
      <c r="D148" s="112"/>
    </row>
    <row r="149" spans="4:4">
      <c r="D149" s="112"/>
    </row>
    <row r="150" spans="4:4">
      <c r="D150" s="112"/>
    </row>
    <row r="151" spans="4:4">
      <c r="D151" s="112"/>
    </row>
    <row r="152" spans="4:4">
      <c r="D152" s="112"/>
    </row>
    <row r="153" spans="4:4">
      <c r="D153" s="112"/>
    </row>
    <row r="154" spans="4:4">
      <c r="D154" s="112"/>
    </row>
    <row r="155" spans="4:4">
      <c r="D155" s="112"/>
    </row>
    <row r="156" spans="4:4">
      <c r="D156" s="112"/>
    </row>
    <row r="157" spans="4:4">
      <c r="D157" s="112"/>
    </row>
    <row r="158" spans="4:4">
      <c r="D158" s="112"/>
    </row>
    <row r="159" spans="4:4">
      <c r="D159" s="112"/>
    </row>
    <row r="160" spans="4:4">
      <c r="D160" s="112"/>
    </row>
    <row r="161" spans="4:4">
      <c r="D161" s="112"/>
    </row>
    <row r="162" spans="4:4">
      <c r="D162" s="112"/>
    </row>
    <row r="163" spans="4:4">
      <c r="D163" s="112"/>
    </row>
    <row r="164" spans="4:4">
      <c r="D164" s="112"/>
    </row>
    <row r="165" spans="4:4">
      <c r="D165" s="112"/>
    </row>
    <row r="166" spans="4:4">
      <c r="D166" s="112"/>
    </row>
    <row r="167" spans="4:4">
      <c r="D167" s="112"/>
    </row>
    <row r="168" spans="4:4">
      <c r="D168" s="112"/>
    </row>
    <row r="169" spans="4:4">
      <c r="D169" s="112"/>
    </row>
    <row r="170" spans="4:4">
      <c r="D170" s="112"/>
    </row>
    <row r="171" spans="4:4">
      <c r="D171" s="112"/>
    </row>
    <row r="172" spans="4:4">
      <c r="D172" s="112"/>
    </row>
  </sheetData>
  <mergeCells count="1">
    <mergeCell ref="D4:G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78F7-DAAB-4EE4-B95B-A38F3C62AEE6}">
  <dimension ref="B1:R75"/>
  <sheetViews>
    <sheetView showGridLines="0" zoomScale="70" zoomScaleNormal="70" workbookViewId="0">
      <selection activeCell="G75" sqref="G75"/>
    </sheetView>
  </sheetViews>
  <sheetFormatPr baseColWidth="10" defaultColWidth="11" defaultRowHeight="15.6"/>
  <cols>
    <col min="1" max="1" width="7.44140625" style="76" customWidth="1"/>
    <col min="2" max="2" width="6.33203125" style="75" customWidth="1"/>
    <col min="3" max="3" width="3.6640625" style="76" customWidth="1"/>
    <col min="4" max="4" width="22.33203125" style="76" customWidth="1"/>
    <col min="5" max="5" width="14.109375" style="76" customWidth="1"/>
    <col min="6" max="6" width="10.33203125" style="76" bestFit="1" customWidth="1"/>
    <col min="7" max="9" width="16.109375" style="76" customWidth="1"/>
    <col min="10" max="10" width="2" style="76" customWidth="1"/>
    <col min="11" max="11" width="6.33203125" style="75" customWidth="1"/>
    <col min="12" max="12" width="2" style="76" customWidth="1"/>
    <col min="13" max="13" width="13.44140625" style="76" customWidth="1"/>
    <col min="14" max="14" width="19.109375" style="76" customWidth="1"/>
    <col min="15" max="15" width="14.5546875" style="76" customWidth="1"/>
    <col min="16" max="16" width="14.88671875" style="76" customWidth="1"/>
    <col min="17" max="17" width="13.33203125" style="76" customWidth="1"/>
    <col min="18" max="16384" width="11" style="76"/>
  </cols>
  <sheetData>
    <row r="1" spans="2:12" ht="7.95" customHeight="1"/>
    <row r="2" spans="2:12" ht="16.95" customHeight="1">
      <c r="D2" s="182" t="s">
        <v>489</v>
      </c>
      <c r="E2" s="183"/>
      <c r="F2" s="183"/>
      <c r="G2" s="183"/>
      <c r="H2" s="183"/>
      <c r="I2" s="183"/>
      <c r="J2" s="77"/>
      <c r="L2" s="77"/>
    </row>
    <row r="3" spans="2:12" ht="8.4" customHeight="1">
      <c r="D3" s="77"/>
      <c r="E3" s="77"/>
      <c r="F3" s="77"/>
      <c r="J3" s="77"/>
      <c r="L3" s="77"/>
    </row>
    <row r="4" spans="2:12" ht="27" customHeight="1">
      <c r="D4" s="6"/>
      <c r="F4" s="6" t="s">
        <v>186</v>
      </c>
    </row>
    <row r="5" spans="2:12" ht="14.4" customHeight="1">
      <c r="D5" s="6"/>
      <c r="F5" s="6"/>
    </row>
    <row r="6" spans="2:12" ht="14.4" customHeight="1">
      <c r="D6" s="40" t="s">
        <v>188</v>
      </c>
      <c r="F6" s="6" t="s">
        <v>189</v>
      </c>
    </row>
    <row r="7" spans="2:12">
      <c r="D7" s="40" t="s">
        <v>191</v>
      </c>
      <c r="F7" s="6" t="s">
        <v>192</v>
      </c>
    </row>
    <row r="8" spans="2:12" ht="14.4" customHeight="1">
      <c r="D8" s="40" t="s">
        <v>194</v>
      </c>
      <c r="F8" s="6" t="s">
        <v>195</v>
      </c>
    </row>
    <row r="9" spans="2:12" ht="14.4" customHeight="1">
      <c r="D9" s="40" t="s">
        <v>196</v>
      </c>
      <c r="F9" s="6" t="s">
        <v>197</v>
      </c>
    </row>
    <row r="10" spans="2:12" ht="14.4" customHeight="1"/>
    <row r="11" spans="2:12" ht="14.4" customHeight="1">
      <c r="D11" s="182" t="s">
        <v>187</v>
      </c>
      <c r="E11" s="183"/>
      <c r="F11" s="183"/>
      <c r="G11" s="183"/>
      <c r="H11" s="183"/>
      <c r="I11" s="183"/>
    </row>
    <row r="12" spans="2:12" ht="14.4" customHeight="1">
      <c r="D12" s="74"/>
      <c r="E12" s="74"/>
      <c r="F12" s="74"/>
      <c r="G12" s="74"/>
      <c r="H12" s="74"/>
      <c r="I12" s="74"/>
    </row>
    <row r="13" spans="2:12" ht="14.4" customHeight="1">
      <c r="D13" s="78" t="s">
        <v>190</v>
      </c>
      <c r="E13" s="79">
        <v>56</v>
      </c>
    </row>
    <row r="14" spans="2:12" ht="14.4" customHeight="1">
      <c r="D14" s="78" t="s">
        <v>193</v>
      </c>
      <c r="E14" s="79">
        <v>36</v>
      </c>
    </row>
    <row r="15" spans="2:12" ht="14.4" customHeight="1">
      <c r="D15" s="78" t="s">
        <v>264</v>
      </c>
      <c r="E15" s="137">
        <v>56</v>
      </c>
    </row>
    <row r="16" spans="2:12" s="4" customFormat="1" ht="11.4" customHeight="1">
      <c r="B16" s="10"/>
      <c r="K16" s="10"/>
    </row>
    <row r="17" spans="4:18" ht="15" customHeight="1">
      <c r="D17" s="184" t="s">
        <v>266</v>
      </c>
      <c r="E17" s="185"/>
      <c r="F17" s="185"/>
      <c r="G17" s="185"/>
      <c r="H17" s="185"/>
      <c r="I17" s="185"/>
      <c r="J17" s="77"/>
      <c r="M17" s="186" t="s">
        <v>198</v>
      </c>
      <c r="N17" s="186"/>
      <c r="O17" s="186"/>
      <c r="P17" s="186"/>
      <c r="Q17" s="186"/>
      <c r="R17" s="186"/>
    </row>
    <row r="18" spans="4:18" ht="46.8">
      <c r="D18" s="80"/>
      <c r="E18" s="80"/>
      <c r="F18" s="80"/>
      <c r="J18" s="77"/>
      <c r="M18" s="81" t="s">
        <v>199</v>
      </c>
      <c r="N18" s="81" t="s">
        <v>280</v>
      </c>
      <c r="O18" s="81" t="s">
        <v>200</v>
      </c>
      <c r="P18" s="81" t="s">
        <v>201</v>
      </c>
      <c r="Q18" s="81" t="s">
        <v>202</v>
      </c>
      <c r="R18" s="81" t="s">
        <v>203</v>
      </c>
    </row>
    <row r="19" spans="4:18" ht="15" customHeight="1">
      <c r="D19" s="80"/>
      <c r="E19" s="80"/>
      <c r="F19" s="80"/>
      <c r="J19" s="77"/>
      <c r="M19" s="81" t="s">
        <v>204</v>
      </c>
      <c r="N19" s="81" t="s">
        <v>277</v>
      </c>
      <c r="O19" s="87" t="s">
        <v>278</v>
      </c>
      <c r="P19" s="81" t="s">
        <v>205</v>
      </c>
      <c r="Q19" s="81" t="s">
        <v>205</v>
      </c>
      <c r="R19" s="81" t="s">
        <v>279</v>
      </c>
    </row>
    <row r="20" spans="4:18" ht="15" customHeight="1">
      <c r="D20" s="35" t="s">
        <v>100</v>
      </c>
      <c r="E20" s="83">
        <v>6</v>
      </c>
      <c r="F20" s="73" t="s">
        <v>189</v>
      </c>
      <c r="G20" s="162" t="s">
        <v>54</v>
      </c>
      <c r="H20" s="162"/>
      <c r="I20" s="162"/>
      <c r="J20" s="40"/>
      <c r="M20" s="88">
        <v>14</v>
      </c>
      <c r="N20" s="88">
        <v>2.08</v>
      </c>
      <c r="O20" s="82">
        <v>7</v>
      </c>
      <c r="P20" s="82">
        <v>1.52</v>
      </c>
      <c r="Q20" s="82">
        <v>5.2</v>
      </c>
      <c r="R20" s="82">
        <v>28</v>
      </c>
    </row>
    <row r="21" spans="4:18" ht="15" customHeight="1">
      <c r="D21" s="35" t="s">
        <v>268</v>
      </c>
      <c r="E21" s="84">
        <f>H!E9</f>
        <v>9.5</v>
      </c>
      <c r="F21" s="73" t="s">
        <v>75</v>
      </c>
      <c r="G21" s="162" t="s">
        <v>261</v>
      </c>
      <c r="H21" s="162"/>
      <c r="I21" s="162"/>
      <c r="J21" s="40"/>
      <c r="L21" s="77"/>
      <c r="M21" s="88">
        <v>12</v>
      </c>
      <c r="N21" s="88">
        <v>3.31</v>
      </c>
      <c r="O21" s="82">
        <v>7</v>
      </c>
      <c r="P21" s="82">
        <v>1.52</v>
      </c>
      <c r="Q21" s="82" t="s">
        <v>206</v>
      </c>
      <c r="R21" s="82">
        <v>41</v>
      </c>
    </row>
    <row r="22" spans="4:18" ht="15" customHeight="1">
      <c r="D22" s="35" t="s">
        <v>207</v>
      </c>
      <c r="E22" s="83">
        <v>3</v>
      </c>
      <c r="F22" s="73" t="s">
        <v>53</v>
      </c>
      <c r="G22" s="162" t="s">
        <v>207</v>
      </c>
      <c r="H22" s="162"/>
      <c r="I22" s="162"/>
      <c r="J22" s="40"/>
      <c r="L22" s="77"/>
      <c r="M22" s="88">
        <v>10</v>
      </c>
      <c r="N22" s="88">
        <v>5.26</v>
      </c>
      <c r="O22" s="82">
        <v>7</v>
      </c>
      <c r="P22" s="82">
        <v>1.52</v>
      </c>
      <c r="Q22" s="82" t="s">
        <v>208</v>
      </c>
      <c r="R22" s="82">
        <v>61</v>
      </c>
    </row>
    <row r="23" spans="4:18" ht="15" customHeight="1">
      <c r="D23" s="35" t="s">
        <v>276</v>
      </c>
      <c r="E23" s="86">
        <f>H!E7</f>
        <v>40.03</v>
      </c>
      <c r="F23" s="73" t="s">
        <v>64</v>
      </c>
      <c r="G23" s="162" t="s">
        <v>270</v>
      </c>
      <c r="H23" s="162"/>
      <c r="I23" s="162"/>
      <c r="J23" s="40"/>
      <c r="L23" s="77"/>
      <c r="M23" s="88">
        <v>8</v>
      </c>
      <c r="N23" s="88">
        <v>8.3699999999999992</v>
      </c>
      <c r="O23" s="82">
        <v>7</v>
      </c>
      <c r="P23" s="82" t="s">
        <v>209</v>
      </c>
      <c r="Q23" s="82" t="s">
        <v>210</v>
      </c>
      <c r="R23" s="82">
        <v>99</v>
      </c>
    </row>
    <row r="24" spans="4:18" ht="13.2" customHeight="1">
      <c r="D24" s="35" t="s">
        <v>211</v>
      </c>
      <c r="E24" s="84">
        <f>E22*E23/100</f>
        <v>1.2009000000000001</v>
      </c>
      <c r="F24" s="73" t="s">
        <v>64</v>
      </c>
      <c r="G24" s="162" t="s">
        <v>263</v>
      </c>
      <c r="H24" s="162"/>
      <c r="I24" s="162"/>
      <c r="J24" s="40"/>
      <c r="L24" s="77"/>
      <c r="M24" s="88">
        <v>6</v>
      </c>
      <c r="N24" s="88">
        <v>13.3</v>
      </c>
      <c r="O24" s="82">
        <v>7</v>
      </c>
      <c r="P24" s="82" t="s">
        <v>209</v>
      </c>
      <c r="Q24" s="82" t="s">
        <v>212</v>
      </c>
      <c r="R24" s="82">
        <v>148</v>
      </c>
    </row>
    <row r="25" spans="4:18" ht="18" customHeight="1" thickBot="1">
      <c r="F25" s="84"/>
      <c r="G25" s="162"/>
      <c r="H25" s="162"/>
      <c r="I25" s="162"/>
      <c r="J25" s="40"/>
      <c r="L25" s="85"/>
      <c r="M25" s="88">
        <v>4</v>
      </c>
      <c r="N25" s="88">
        <v>21.15</v>
      </c>
      <c r="O25" s="82">
        <v>7</v>
      </c>
      <c r="P25" s="82" t="s">
        <v>209</v>
      </c>
      <c r="Q25" s="82" t="s">
        <v>213</v>
      </c>
      <c r="R25" s="82">
        <v>225</v>
      </c>
    </row>
    <row r="26" spans="4:18" ht="15" customHeight="1" thickBot="1">
      <c r="D26" s="41" t="s">
        <v>43</v>
      </c>
      <c r="E26" s="72">
        <f>(2*E20*E21)/($E$15*E24)</f>
        <v>1.695157203525927</v>
      </c>
      <c r="F26" s="72" t="s">
        <v>186</v>
      </c>
      <c r="G26" s="162" t="s">
        <v>265</v>
      </c>
      <c r="H26" s="162"/>
      <c r="I26" s="162"/>
      <c r="J26" s="40"/>
      <c r="L26" s="85"/>
      <c r="M26" s="88">
        <v>2</v>
      </c>
      <c r="N26" s="88">
        <v>33.619999999999997</v>
      </c>
      <c r="O26" s="82">
        <v>7</v>
      </c>
      <c r="P26" s="82" t="s">
        <v>209</v>
      </c>
      <c r="Q26" s="82" t="s">
        <v>214</v>
      </c>
      <c r="R26" s="82">
        <v>347</v>
      </c>
    </row>
    <row r="27" spans="4:18" ht="15" customHeight="1" thickBot="1">
      <c r="D27" s="41" t="s">
        <v>43</v>
      </c>
      <c r="E27" s="72" cm="1">
        <f t="array" ref="E27">MIN(IF($N$20:$N$28&gt;E26,$N$20:$N$28))</f>
        <v>2.08</v>
      </c>
      <c r="F27" s="72" t="s">
        <v>186</v>
      </c>
      <c r="G27" s="162" t="s">
        <v>422</v>
      </c>
      <c r="H27" s="162"/>
      <c r="I27" s="162"/>
      <c r="J27" s="40"/>
      <c r="L27" s="85"/>
      <c r="M27" s="88">
        <v>1</v>
      </c>
      <c r="N27" s="88">
        <v>42.41</v>
      </c>
      <c r="O27" s="82">
        <v>19</v>
      </c>
      <c r="P27" s="82" t="s">
        <v>215</v>
      </c>
      <c r="Q27" s="82" t="s">
        <v>216</v>
      </c>
      <c r="R27" s="82">
        <v>490</v>
      </c>
    </row>
    <row r="28" spans="4:18" ht="15" customHeight="1" thickBot="1">
      <c r="D28" s="41" t="s">
        <v>43</v>
      </c>
      <c r="E28" s="72">
        <f>INDEX($M$20:$M$28, MATCH(E27, $N$20:$N$28,1))</f>
        <v>14</v>
      </c>
      <c r="F28" s="72" t="s">
        <v>423</v>
      </c>
      <c r="J28" s="85"/>
      <c r="L28" s="85"/>
      <c r="M28" s="88" t="s">
        <v>217</v>
      </c>
      <c r="N28" s="88">
        <v>53.48</v>
      </c>
      <c r="O28" s="82">
        <v>19</v>
      </c>
      <c r="P28" s="82" t="s">
        <v>215</v>
      </c>
      <c r="Q28" s="82" t="s">
        <v>218</v>
      </c>
      <c r="R28" s="82">
        <v>542</v>
      </c>
    </row>
    <row r="29" spans="4:18" ht="15" customHeight="1">
      <c r="J29" s="77"/>
      <c r="L29" s="85"/>
    </row>
    <row r="30" spans="4:18" ht="15" customHeight="1">
      <c r="J30" s="77"/>
      <c r="L30" s="85"/>
    </row>
    <row r="31" spans="4:18" ht="15" customHeight="1">
      <c r="D31" s="184" t="s">
        <v>267</v>
      </c>
      <c r="E31" s="185"/>
      <c r="F31" s="185"/>
      <c r="G31" s="185"/>
      <c r="H31" s="185"/>
      <c r="I31" s="185"/>
      <c r="J31" s="77"/>
      <c r="L31" s="85"/>
    </row>
    <row r="32" spans="4:18" ht="15" customHeight="1">
      <c r="D32" s="80"/>
      <c r="E32" s="80"/>
      <c r="F32" s="80"/>
      <c r="J32" s="73"/>
      <c r="L32" s="85"/>
    </row>
    <row r="33" spans="4:12" ht="15" customHeight="1">
      <c r="D33" s="80"/>
      <c r="E33" s="80"/>
      <c r="F33" s="80"/>
      <c r="J33" s="73"/>
      <c r="L33" s="85"/>
    </row>
    <row r="34" spans="4:12" ht="15" customHeight="1">
      <c r="D34" s="35" t="s">
        <v>100</v>
      </c>
      <c r="E34" s="83">
        <v>2</v>
      </c>
      <c r="F34" s="73" t="s">
        <v>189</v>
      </c>
      <c r="G34" s="162" t="s">
        <v>54</v>
      </c>
      <c r="H34" s="162"/>
      <c r="I34" s="162"/>
      <c r="J34" s="73"/>
      <c r="L34" s="85"/>
    </row>
    <row r="35" spans="4:12" ht="15" customHeight="1">
      <c r="D35" s="35" t="s">
        <v>268</v>
      </c>
      <c r="E35" s="86">
        <f>B!E63</f>
        <v>40</v>
      </c>
      <c r="F35" s="73" t="s">
        <v>75</v>
      </c>
      <c r="G35" s="162" t="s">
        <v>261</v>
      </c>
      <c r="H35" s="162"/>
      <c r="I35" s="162"/>
      <c r="J35" s="73"/>
      <c r="L35" s="85"/>
    </row>
    <row r="36" spans="4:12" ht="15" customHeight="1">
      <c r="D36" s="35" t="s">
        <v>207</v>
      </c>
      <c r="E36" s="83">
        <v>1</v>
      </c>
      <c r="F36" s="73" t="s">
        <v>53</v>
      </c>
      <c r="G36" s="162" t="s">
        <v>207</v>
      </c>
      <c r="H36" s="162"/>
      <c r="I36" s="162"/>
      <c r="J36" s="73"/>
      <c r="L36" s="85"/>
    </row>
    <row r="37" spans="4:12" ht="15" customHeight="1">
      <c r="D37" s="35" t="s">
        <v>271</v>
      </c>
      <c r="E37" s="86">
        <f>A!E29</f>
        <v>24</v>
      </c>
      <c r="F37" s="73" t="s">
        <v>64</v>
      </c>
      <c r="G37" s="162" t="s">
        <v>272</v>
      </c>
      <c r="H37" s="162"/>
      <c r="I37" s="162"/>
      <c r="J37" s="84"/>
      <c r="L37" s="85"/>
    </row>
    <row r="38" spans="4:12" ht="15" customHeight="1">
      <c r="D38" s="35" t="s">
        <v>211</v>
      </c>
      <c r="E38" s="84">
        <f>(E36*E37)/100</f>
        <v>0.24</v>
      </c>
      <c r="F38" s="73" t="s">
        <v>64</v>
      </c>
      <c r="G38" s="162" t="s">
        <v>263</v>
      </c>
      <c r="H38" s="162"/>
      <c r="I38" s="162"/>
      <c r="J38" s="73"/>
      <c r="L38" s="85"/>
    </row>
    <row r="39" spans="4:12" ht="15" customHeight="1" thickBot="1">
      <c r="F39" s="84"/>
      <c r="G39" s="162"/>
      <c r="H39" s="162"/>
      <c r="I39" s="162"/>
      <c r="J39" s="85"/>
      <c r="L39" s="85"/>
    </row>
    <row r="40" spans="4:12" ht="15" customHeight="1" thickBot="1">
      <c r="D40" s="41" t="s">
        <v>43</v>
      </c>
      <c r="E40" s="72">
        <f>(2*E34*E35)/($E$15*E38)</f>
        <v>11.904761904761905</v>
      </c>
      <c r="F40" s="72" t="s">
        <v>186</v>
      </c>
      <c r="G40" s="162" t="s">
        <v>265</v>
      </c>
      <c r="H40" s="162"/>
      <c r="I40" s="162"/>
      <c r="J40" s="77"/>
      <c r="L40" s="85"/>
    </row>
    <row r="41" spans="4:12" ht="15" customHeight="1" thickBot="1">
      <c r="D41" s="41" t="s">
        <v>43</v>
      </c>
      <c r="E41" s="72" cm="1">
        <f t="array" ref="E41">MIN(IF($N$20:$N$28&gt;E40,$N$20:$N$28))</f>
        <v>13.3</v>
      </c>
      <c r="F41" s="72" t="s">
        <v>186</v>
      </c>
      <c r="G41" s="162" t="s">
        <v>422</v>
      </c>
      <c r="H41" s="162"/>
      <c r="I41" s="162"/>
      <c r="J41" s="77"/>
      <c r="L41" s="85"/>
    </row>
    <row r="42" spans="4:12" ht="15" customHeight="1" thickBot="1">
      <c r="D42" s="41" t="s">
        <v>43</v>
      </c>
      <c r="E42" s="72">
        <f>INDEX($M$20:$M$28, MATCH(E41, $N$20:$N$28,1))</f>
        <v>6</v>
      </c>
      <c r="F42" s="72" t="s">
        <v>423</v>
      </c>
      <c r="J42" s="77"/>
      <c r="L42" s="85"/>
    </row>
    <row r="43" spans="4:12" ht="15" customHeight="1">
      <c r="J43" s="73"/>
      <c r="L43" s="85"/>
    </row>
    <row r="44" spans="4:12" ht="15" customHeight="1">
      <c r="D44" s="184" t="s">
        <v>269</v>
      </c>
      <c r="E44" s="185"/>
      <c r="F44" s="185"/>
      <c r="G44" s="185"/>
      <c r="H44" s="185"/>
      <c r="I44" s="185"/>
      <c r="J44" s="73"/>
      <c r="L44" s="85"/>
    </row>
    <row r="45" spans="4:12" ht="15" customHeight="1">
      <c r="D45" s="80"/>
      <c r="E45" s="80"/>
      <c r="F45" s="80"/>
      <c r="J45" s="73"/>
      <c r="L45" s="85"/>
    </row>
    <row r="46" spans="4:12" ht="15" customHeight="1">
      <c r="D46" s="80"/>
      <c r="E46" s="80"/>
      <c r="F46" s="80"/>
      <c r="J46" s="73"/>
      <c r="L46" s="85"/>
    </row>
    <row r="47" spans="4:12" ht="15" customHeight="1">
      <c r="D47" s="35" t="s">
        <v>100</v>
      </c>
      <c r="E47" s="83">
        <v>2</v>
      </c>
      <c r="F47" s="73" t="s">
        <v>189</v>
      </c>
      <c r="G47" s="162" t="s">
        <v>54</v>
      </c>
      <c r="H47" s="162"/>
      <c r="I47" s="162"/>
      <c r="J47" s="73"/>
      <c r="L47" s="85"/>
    </row>
    <row r="48" spans="4:12" ht="15" customHeight="1">
      <c r="D48" s="35" t="s">
        <v>268</v>
      </c>
      <c r="E48" s="86">
        <f>B!E96</f>
        <v>15</v>
      </c>
      <c r="F48" s="73" t="s">
        <v>75</v>
      </c>
      <c r="G48" s="162" t="s">
        <v>282</v>
      </c>
      <c r="H48" s="162"/>
      <c r="I48" s="162"/>
      <c r="J48" s="84"/>
      <c r="L48" s="85"/>
    </row>
    <row r="49" spans="4:12" ht="15" customHeight="1">
      <c r="D49" s="35" t="s">
        <v>207</v>
      </c>
      <c r="E49" s="83">
        <v>1</v>
      </c>
      <c r="F49" s="73" t="s">
        <v>53</v>
      </c>
      <c r="G49" s="162" t="s">
        <v>207</v>
      </c>
      <c r="H49" s="162"/>
      <c r="I49" s="162"/>
      <c r="J49" s="73"/>
      <c r="L49" s="85"/>
    </row>
    <row r="50" spans="4:12" ht="15" customHeight="1">
      <c r="D50" s="35" t="s">
        <v>273</v>
      </c>
      <c r="E50" s="86">
        <v>120</v>
      </c>
      <c r="F50" s="73" t="s">
        <v>64</v>
      </c>
      <c r="G50" s="162" t="s">
        <v>262</v>
      </c>
      <c r="H50" s="162"/>
      <c r="I50" s="162"/>
      <c r="J50" s="85"/>
      <c r="L50" s="85"/>
    </row>
    <row r="51" spans="4:12" ht="15" customHeight="1">
      <c r="D51" s="35" t="s">
        <v>211</v>
      </c>
      <c r="E51" s="84">
        <f>E49*E50/100</f>
        <v>1.2</v>
      </c>
      <c r="F51" s="73" t="s">
        <v>64</v>
      </c>
      <c r="G51" s="162" t="s">
        <v>263</v>
      </c>
      <c r="H51" s="162"/>
      <c r="I51" s="162"/>
      <c r="J51" s="85"/>
      <c r="L51" s="85"/>
    </row>
    <row r="52" spans="4:12" ht="15" customHeight="1" thickBot="1">
      <c r="F52" s="84"/>
      <c r="G52" s="162"/>
      <c r="H52" s="162"/>
      <c r="I52" s="162"/>
      <c r="J52" s="77"/>
      <c r="L52" s="85"/>
    </row>
    <row r="53" spans="4:12" ht="15" customHeight="1" thickBot="1">
      <c r="D53" s="41" t="s">
        <v>43</v>
      </c>
      <c r="E53" s="72">
        <f>(2*E47*E48)/($E$15*E51)</f>
        <v>0.89285714285714279</v>
      </c>
      <c r="F53" s="72" t="s">
        <v>186</v>
      </c>
      <c r="G53" s="162" t="s">
        <v>265</v>
      </c>
      <c r="H53" s="162"/>
      <c r="I53" s="162"/>
      <c r="J53" s="77"/>
      <c r="L53" s="85"/>
    </row>
    <row r="54" spans="4:12" ht="16.2" customHeight="1" thickBot="1">
      <c r="D54" s="41" t="s">
        <v>43</v>
      </c>
      <c r="E54" s="72" cm="1">
        <f t="array" ref="E54">MIN(IF($N$20:$N$28&gt;E53,$N$20:$N$28))</f>
        <v>2.08</v>
      </c>
      <c r="F54" s="72" t="s">
        <v>186</v>
      </c>
      <c r="G54" s="162" t="s">
        <v>422</v>
      </c>
      <c r="H54" s="162"/>
      <c r="I54" s="162"/>
      <c r="J54" s="77"/>
    </row>
    <row r="55" spans="4:12" ht="16.2" thickBot="1">
      <c r="D55" s="41" t="s">
        <v>43</v>
      </c>
      <c r="E55" s="72">
        <f>INDEX($M$20:$M$28, MATCH(E54, $N$20:$N$28,1))</f>
        <v>14</v>
      </c>
      <c r="F55" s="72" t="s">
        <v>423</v>
      </c>
      <c r="J55" s="73"/>
    </row>
    <row r="56" spans="4:12">
      <c r="J56" s="73"/>
    </row>
    <row r="57" spans="4:12" ht="15.6" customHeight="1">
      <c r="D57" s="184" t="s">
        <v>274</v>
      </c>
      <c r="E57" s="185"/>
      <c r="F57" s="185"/>
      <c r="G57" s="185"/>
      <c r="H57" s="185"/>
      <c r="I57" s="185"/>
      <c r="J57" s="73"/>
    </row>
    <row r="58" spans="4:12">
      <c r="D58" s="80"/>
      <c r="E58" s="80"/>
      <c r="F58" s="80"/>
      <c r="J58" s="73"/>
    </row>
    <row r="59" spans="4:12" ht="15.6" customHeight="1">
      <c r="D59" s="80"/>
      <c r="E59" s="80"/>
      <c r="F59" s="80"/>
      <c r="J59" s="73"/>
    </row>
    <row r="60" spans="4:12" ht="15.6" customHeight="1">
      <c r="D60" s="35" t="s">
        <v>100</v>
      </c>
      <c r="E60" s="83">
        <v>13</v>
      </c>
      <c r="F60" s="73" t="s">
        <v>189</v>
      </c>
      <c r="G60" s="162" t="s">
        <v>54</v>
      </c>
      <c r="H60" s="162"/>
      <c r="I60" s="162"/>
      <c r="J60" s="73"/>
    </row>
    <row r="61" spans="4:12">
      <c r="D61" s="35" t="s">
        <v>268</v>
      </c>
      <c r="E61" s="86">
        <v>13.333</v>
      </c>
      <c r="F61" s="73" t="s">
        <v>75</v>
      </c>
      <c r="G61" s="162" t="s">
        <v>281</v>
      </c>
      <c r="H61" s="162"/>
      <c r="I61" s="162"/>
      <c r="J61" s="84"/>
    </row>
    <row r="62" spans="4:12" ht="16.2" customHeight="1">
      <c r="D62" s="35" t="s">
        <v>207</v>
      </c>
      <c r="E62" s="83">
        <v>1.5</v>
      </c>
      <c r="F62" s="73" t="s">
        <v>53</v>
      </c>
      <c r="G62" s="162" t="s">
        <v>207</v>
      </c>
      <c r="H62" s="162"/>
      <c r="I62" s="162"/>
      <c r="J62" s="73"/>
    </row>
    <row r="63" spans="4:12">
      <c r="D63" s="35" t="s">
        <v>273</v>
      </c>
      <c r="E63" s="86">
        <v>120</v>
      </c>
      <c r="F63" s="73" t="s">
        <v>64</v>
      </c>
      <c r="G63" s="162" t="s">
        <v>275</v>
      </c>
      <c r="H63" s="162"/>
      <c r="I63" s="162"/>
    </row>
    <row r="64" spans="4:12">
      <c r="D64" s="35" t="s">
        <v>211</v>
      </c>
      <c r="E64" s="84">
        <f>E62*E63/100</f>
        <v>1.8</v>
      </c>
      <c r="F64" s="73" t="s">
        <v>64</v>
      </c>
      <c r="G64" s="162" t="s">
        <v>263</v>
      </c>
      <c r="H64" s="162"/>
      <c r="I64" s="162"/>
    </row>
    <row r="65" spans="4:9" ht="16.2" thickBot="1">
      <c r="F65" s="84"/>
      <c r="G65" s="162"/>
      <c r="H65" s="162"/>
      <c r="I65" s="162"/>
    </row>
    <row r="66" spans="4:9" ht="16.2" thickBot="1">
      <c r="D66" s="41" t="s">
        <v>43</v>
      </c>
      <c r="E66" s="72">
        <f>(2*E60*E61)/($E$15*E64)</f>
        <v>3.4390674603174607</v>
      </c>
      <c r="F66" s="72" t="s">
        <v>186</v>
      </c>
      <c r="G66" s="162" t="s">
        <v>265</v>
      </c>
      <c r="H66" s="162"/>
      <c r="I66" s="162"/>
    </row>
    <row r="67" spans="4:9" ht="16.2" thickBot="1">
      <c r="D67" s="41" t="s">
        <v>43</v>
      </c>
      <c r="E67" s="72" cm="1">
        <f t="array" ref="E67">MIN(IF($N$20:$N$28&gt;E66,$N$20:$N$28))</f>
        <v>5.26</v>
      </c>
      <c r="F67" s="72" t="s">
        <v>186</v>
      </c>
      <c r="G67" s="162" t="s">
        <v>422</v>
      </c>
      <c r="H67" s="162"/>
      <c r="I67" s="162"/>
    </row>
    <row r="68" spans="4:9" ht="16.2" thickBot="1">
      <c r="D68" s="41" t="s">
        <v>43</v>
      </c>
      <c r="E68" s="72">
        <f>INDEX($M$20:$M$28, MATCH(E67, $N$20:$N$28,1))</f>
        <v>10</v>
      </c>
      <c r="F68" s="72" t="s">
        <v>423</v>
      </c>
    </row>
    <row r="75" spans="4:9">
      <c r="G75" s="113"/>
    </row>
  </sheetData>
  <mergeCells count="39">
    <mergeCell ref="G67:I67"/>
    <mergeCell ref="G34:I34"/>
    <mergeCell ref="G35:I35"/>
    <mergeCell ref="G36:I36"/>
    <mergeCell ref="G20:I20"/>
    <mergeCell ref="G21:I21"/>
    <mergeCell ref="G22:I22"/>
    <mergeCell ref="G23:I23"/>
    <mergeCell ref="G24:I24"/>
    <mergeCell ref="G25:I25"/>
    <mergeCell ref="G26:I26"/>
    <mergeCell ref="G62:I62"/>
    <mergeCell ref="G63:I63"/>
    <mergeCell ref="G64:I64"/>
    <mergeCell ref="G65:I65"/>
    <mergeCell ref="G66:I66"/>
    <mergeCell ref="G50:I50"/>
    <mergeCell ref="G51:I51"/>
    <mergeCell ref="G52:I52"/>
    <mergeCell ref="G60:I60"/>
    <mergeCell ref="G61:I61"/>
    <mergeCell ref="D57:I57"/>
    <mergeCell ref="G54:I54"/>
    <mergeCell ref="G53:I53"/>
    <mergeCell ref="G47:I47"/>
    <mergeCell ref="G48:I48"/>
    <mergeCell ref="G49:I49"/>
    <mergeCell ref="M17:R17"/>
    <mergeCell ref="D17:I17"/>
    <mergeCell ref="D31:I31"/>
    <mergeCell ref="G27:I27"/>
    <mergeCell ref="D2:I2"/>
    <mergeCell ref="D11:I11"/>
    <mergeCell ref="D44:I44"/>
    <mergeCell ref="G41:I41"/>
    <mergeCell ref="G37:I37"/>
    <mergeCell ref="G38:I38"/>
    <mergeCell ref="G39:I39"/>
    <mergeCell ref="G40:I40"/>
  </mergeCells>
  <dataValidations disablePrompts="1" count="1">
    <dataValidation type="list" allowBlank="1" showInputMessage="1" showErrorMessage="1" sqref="E15" xr:uid="{DAE3A11C-9C29-4E94-929B-C3B36FF13848}">
      <formula1>$E$13:$E$14</formula1>
    </dataValidation>
  </dataValidation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94F-A5C7-4A19-A193-F478E662F600}">
  <dimension ref="B2:P498"/>
  <sheetViews>
    <sheetView showGridLines="0" topLeftCell="A491" zoomScaleNormal="100" workbookViewId="0">
      <selection activeCell="L505" sqref="L505"/>
    </sheetView>
  </sheetViews>
  <sheetFormatPr baseColWidth="10" defaultRowHeight="14.4"/>
  <cols>
    <col min="1" max="1" width="3" customWidth="1"/>
    <col min="2" max="2" width="5.33203125" bestFit="1" customWidth="1"/>
    <col min="3" max="3" width="9.88671875" bestFit="1" customWidth="1"/>
    <col min="7" max="7" width="20.5546875" customWidth="1"/>
    <col min="8" max="8" width="9" customWidth="1"/>
    <col min="9" max="9" width="11.6640625" customWidth="1"/>
    <col min="10" max="10" width="15" customWidth="1"/>
  </cols>
  <sheetData>
    <row r="2" spans="2:16" s="2" customFormat="1">
      <c r="B2" s="109" t="s">
        <v>160</v>
      </c>
      <c r="C2" s="109" t="s">
        <v>161</v>
      </c>
      <c r="D2" s="199" t="s">
        <v>162</v>
      </c>
      <c r="E2" s="199"/>
      <c r="F2" s="199"/>
      <c r="G2" s="199"/>
      <c r="H2" s="109" t="s">
        <v>179</v>
      </c>
      <c r="I2" s="109" t="s">
        <v>229</v>
      </c>
      <c r="J2" s="109"/>
      <c r="K2" s="200" t="s">
        <v>294</v>
      </c>
      <c r="L2" s="200"/>
      <c r="M2" s="200"/>
      <c r="N2" s="200"/>
      <c r="O2" s="200"/>
      <c r="P2" s="200"/>
    </row>
    <row r="3" spans="2:16">
      <c r="B3" s="187">
        <v>1</v>
      </c>
      <c r="C3" s="187">
        <v>1</v>
      </c>
      <c r="D3" s="187" t="s">
        <v>410</v>
      </c>
      <c r="E3" s="187"/>
      <c r="F3" s="187"/>
      <c r="G3" s="187"/>
      <c r="H3" s="187">
        <v>12000</v>
      </c>
      <c r="I3" s="187">
        <f>H3*C3</f>
        <v>12000</v>
      </c>
      <c r="J3" s="187"/>
      <c r="K3" s="198"/>
      <c r="L3" s="198"/>
      <c r="M3" s="198"/>
      <c r="N3" s="198"/>
      <c r="O3" s="198"/>
      <c r="P3" s="198"/>
    </row>
    <row r="4" spans="2:16">
      <c r="B4" s="187"/>
      <c r="C4" s="187"/>
      <c r="D4" s="187"/>
      <c r="E4" s="187"/>
      <c r="F4" s="187"/>
      <c r="G4" s="187"/>
      <c r="H4" s="187"/>
      <c r="I4" s="187"/>
      <c r="J4" s="187"/>
      <c r="K4" s="198"/>
      <c r="L4" s="198"/>
      <c r="M4" s="198"/>
      <c r="N4" s="198"/>
      <c r="O4" s="198"/>
      <c r="P4" s="198"/>
    </row>
    <row r="5" spans="2:16">
      <c r="B5" s="187"/>
      <c r="C5" s="187"/>
      <c r="D5" s="187"/>
      <c r="E5" s="187"/>
      <c r="F5" s="187"/>
      <c r="G5" s="187"/>
      <c r="H5" s="187"/>
      <c r="I5" s="187"/>
      <c r="J5" s="187"/>
      <c r="K5" s="198"/>
      <c r="L5" s="198"/>
      <c r="M5" s="198"/>
      <c r="N5" s="198"/>
      <c r="O5" s="198"/>
      <c r="P5" s="198"/>
    </row>
    <row r="6" spans="2:16">
      <c r="B6" s="187"/>
      <c r="C6" s="187"/>
      <c r="D6" s="187"/>
      <c r="E6" s="187"/>
      <c r="F6" s="187"/>
      <c r="G6" s="187"/>
      <c r="H6" s="187"/>
      <c r="I6" s="187"/>
      <c r="J6" s="187"/>
      <c r="K6" s="198"/>
      <c r="L6" s="198"/>
      <c r="M6" s="198"/>
      <c r="N6" s="198"/>
      <c r="O6" s="198"/>
      <c r="P6" s="198"/>
    </row>
    <row r="7" spans="2:16">
      <c r="B7" s="187"/>
      <c r="C7" s="187"/>
      <c r="D7" s="187"/>
      <c r="E7" s="187"/>
      <c r="F7" s="187"/>
      <c r="G7" s="187"/>
      <c r="H7" s="187"/>
      <c r="I7" s="187"/>
      <c r="J7" s="187"/>
      <c r="K7" s="198"/>
      <c r="L7" s="198"/>
      <c r="M7" s="198"/>
      <c r="N7" s="198"/>
      <c r="O7" s="198"/>
      <c r="P7" s="198"/>
    </row>
    <row r="8" spans="2:16">
      <c r="B8" s="187"/>
      <c r="C8" s="187"/>
      <c r="D8" s="187"/>
      <c r="E8" s="187"/>
      <c r="F8" s="187"/>
      <c r="G8" s="187"/>
      <c r="H8" s="187"/>
      <c r="I8" s="187"/>
      <c r="J8" s="187"/>
      <c r="K8" s="198"/>
      <c r="L8" s="198"/>
      <c r="M8" s="198"/>
      <c r="N8" s="198"/>
      <c r="O8" s="198"/>
      <c r="P8" s="198"/>
    </row>
    <row r="9" spans="2:16">
      <c r="B9" s="187"/>
      <c r="C9" s="187"/>
      <c r="D9" s="187"/>
      <c r="E9" s="187"/>
      <c r="F9" s="187"/>
      <c r="G9" s="187"/>
      <c r="H9" s="187"/>
      <c r="I9" s="187"/>
      <c r="J9" s="187"/>
      <c r="K9" s="198"/>
      <c r="L9" s="198"/>
      <c r="M9" s="198"/>
      <c r="N9" s="198"/>
      <c r="O9" s="198"/>
      <c r="P9" s="198"/>
    </row>
    <row r="10" spans="2:16">
      <c r="B10" s="187"/>
      <c r="C10" s="187"/>
      <c r="D10" s="187"/>
      <c r="E10" s="187"/>
      <c r="F10" s="187"/>
      <c r="G10" s="187"/>
      <c r="H10" s="187"/>
      <c r="I10" s="187"/>
      <c r="J10" s="187"/>
      <c r="K10" s="198"/>
      <c r="L10" s="198"/>
      <c r="M10" s="198"/>
      <c r="N10" s="198"/>
      <c r="O10" s="198"/>
      <c r="P10" s="198"/>
    </row>
    <row r="11" spans="2:16">
      <c r="B11" s="187"/>
      <c r="C11" s="187"/>
      <c r="D11" s="187"/>
      <c r="E11" s="187"/>
      <c r="F11" s="187"/>
      <c r="G11" s="187"/>
      <c r="H11" s="187"/>
      <c r="I11" s="187"/>
      <c r="J11" s="187"/>
      <c r="K11" s="198"/>
      <c r="L11" s="198"/>
      <c r="M11" s="198"/>
      <c r="N11" s="198"/>
      <c r="O11" s="198"/>
      <c r="P11" s="198"/>
    </row>
    <row r="12" spans="2:16">
      <c r="B12" s="187"/>
      <c r="C12" s="187"/>
      <c r="D12" s="187"/>
      <c r="E12" s="187"/>
      <c r="F12" s="187"/>
      <c r="G12" s="187"/>
      <c r="H12" s="187"/>
      <c r="I12" s="187"/>
      <c r="J12" s="187"/>
      <c r="K12" s="198"/>
      <c r="L12" s="198"/>
      <c r="M12" s="198"/>
      <c r="N12" s="198"/>
      <c r="O12" s="198"/>
      <c r="P12" s="198"/>
    </row>
    <row r="13" spans="2:16">
      <c r="B13" s="187"/>
      <c r="C13" s="187"/>
      <c r="D13" s="187"/>
      <c r="E13" s="187"/>
      <c r="F13" s="187"/>
      <c r="G13" s="187"/>
      <c r="H13" s="187"/>
      <c r="I13" s="187"/>
      <c r="J13" s="187"/>
      <c r="K13" s="198"/>
      <c r="L13" s="198"/>
      <c r="M13" s="198"/>
      <c r="N13" s="198"/>
      <c r="O13" s="198"/>
      <c r="P13" s="198"/>
    </row>
    <row r="14" spans="2:16">
      <c r="B14" s="187"/>
      <c r="C14" s="187"/>
      <c r="D14" s="187"/>
      <c r="E14" s="187"/>
      <c r="F14" s="187"/>
      <c r="G14" s="187"/>
      <c r="H14" s="187"/>
      <c r="I14" s="187"/>
      <c r="J14" s="187"/>
      <c r="K14" s="198"/>
      <c r="L14" s="198"/>
      <c r="M14" s="198"/>
      <c r="N14" s="198"/>
      <c r="O14" s="198"/>
      <c r="P14" s="198"/>
    </row>
    <row r="15" spans="2:16">
      <c r="B15" s="187"/>
      <c r="C15" s="187"/>
      <c r="D15" s="187"/>
      <c r="E15" s="187"/>
      <c r="F15" s="187"/>
      <c r="G15" s="187"/>
      <c r="H15" s="187"/>
      <c r="I15" s="187"/>
      <c r="J15" s="187"/>
      <c r="K15" s="198"/>
      <c r="L15" s="198"/>
      <c r="M15" s="198"/>
      <c r="N15" s="198"/>
      <c r="O15" s="198"/>
      <c r="P15" s="198"/>
    </row>
    <row r="16" spans="2:16">
      <c r="B16" s="187"/>
      <c r="C16" s="187"/>
      <c r="D16" s="187"/>
      <c r="E16" s="187"/>
      <c r="F16" s="187"/>
      <c r="G16" s="187"/>
      <c r="H16" s="187"/>
      <c r="I16" s="187"/>
      <c r="J16" s="187"/>
      <c r="K16" s="198"/>
      <c r="L16" s="198"/>
      <c r="M16" s="198"/>
      <c r="N16" s="198"/>
      <c r="O16" s="198"/>
      <c r="P16" s="198"/>
    </row>
    <row r="17" spans="2:16">
      <c r="B17" s="187"/>
      <c r="C17" s="187"/>
      <c r="D17" s="187"/>
      <c r="E17" s="187"/>
      <c r="F17" s="187"/>
      <c r="G17" s="187"/>
      <c r="H17" s="187"/>
      <c r="I17" s="187"/>
      <c r="J17" s="187"/>
      <c r="K17" s="198"/>
      <c r="L17" s="198"/>
      <c r="M17" s="198"/>
      <c r="N17" s="198"/>
      <c r="O17" s="198"/>
      <c r="P17" s="198"/>
    </row>
    <row r="18" spans="2:16">
      <c r="B18" s="187">
        <v>2</v>
      </c>
      <c r="C18" s="187">
        <v>3</v>
      </c>
      <c r="D18" s="187" t="s">
        <v>232</v>
      </c>
      <c r="E18" s="187"/>
      <c r="F18" s="187"/>
      <c r="G18" s="187"/>
      <c r="H18" s="187">
        <v>8000</v>
      </c>
      <c r="I18" s="187">
        <f>H18*C18</f>
        <v>24000</v>
      </c>
      <c r="J18" s="187"/>
      <c r="K18" s="198"/>
      <c r="L18" s="198"/>
      <c r="M18" s="198"/>
      <c r="N18" s="198"/>
      <c r="O18" s="198"/>
      <c r="P18" s="198"/>
    </row>
    <row r="19" spans="2:16">
      <c r="B19" s="187"/>
      <c r="C19" s="187"/>
      <c r="D19" s="187"/>
      <c r="E19" s="187"/>
      <c r="F19" s="187"/>
      <c r="G19" s="187"/>
      <c r="H19" s="187"/>
      <c r="I19" s="187"/>
      <c r="J19" s="187"/>
      <c r="K19" s="198"/>
      <c r="L19" s="198"/>
      <c r="M19" s="198"/>
      <c r="N19" s="198"/>
      <c r="O19" s="198"/>
      <c r="P19" s="198"/>
    </row>
    <row r="20" spans="2:16">
      <c r="B20" s="187"/>
      <c r="C20" s="187"/>
      <c r="D20" s="187"/>
      <c r="E20" s="187"/>
      <c r="F20" s="187"/>
      <c r="G20" s="187"/>
      <c r="H20" s="187"/>
      <c r="I20" s="187"/>
      <c r="J20" s="187"/>
      <c r="K20" s="198"/>
      <c r="L20" s="198"/>
      <c r="M20" s="198"/>
      <c r="N20" s="198"/>
      <c r="O20" s="198"/>
      <c r="P20" s="198"/>
    </row>
    <row r="21" spans="2:16">
      <c r="B21" s="187"/>
      <c r="C21" s="187"/>
      <c r="D21" s="187"/>
      <c r="E21" s="187"/>
      <c r="F21" s="187"/>
      <c r="G21" s="187"/>
      <c r="H21" s="187"/>
      <c r="I21" s="187"/>
      <c r="J21" s="187"/>
      <c r="K21" s="198"/>
      <c r="L21" s="198"/>
      <c r="M21" s="198"/>
      <c r="N21" s="198"/>
      <c r="O21" s="198"/>
      <c r="P21" s="198"/>
    </row>
    <row r="22" spans="2:16">
      <c r="B22" s="187"/>
      <c r="C22" s="187"/>
      <c r="D22" s="187"/>
      <c r="E22" s="187"/>
      <c r="F22" s="187"/>
      <c r="G22" s="187"/>
      <c r="H22" s="187"/>
      <c r="I22" s="187"/>
      <c r="J22" s="187"/>
      <c r="K22" s="198"/>
      <c r="L22" s="198"/>
      <c r="M22" s="198"/>
      <c r="N22" s="198"/>
      <c r="O22" s="198"/>
      <c r="P22" s="198"/>
    </row>
    <row r="23" spans="2:16">
      <c r="B23" s="187"/>
      <c r="C23" s="187"/>
      <c r="D23" s="187"/>
      <c r="E23" s="187"/>
      <c r="F23" s="187"/>
      <c r="G23" s="187"/>
      <c r="H23" s="187"/>
      <c r="I23" s="187"/>
      <c r="J23" s="187"/>
      <c r="K23" s="198"/>
      <c r="L23" s="198"/>
      <c r="M23" s="198"/>
      <c r="N23" s="198"/>
      <c r="O23" s="198"/>
      <c r="P23" s="198"/>
    </row>
    <row r="24" spans="2:16">
      <c r="B24" s="187"/>
      <c r="C24" s="187"/>
      <c r="D24" s="187"/>
      <c r="E24" s="187"/>
      <c r="F24" s="187"/>
      <c r="G24" s="187"/>
      <c r="H24" s="187"/>
      <c r="I24" s="187"/>
      <c r="J24" s="187"/>
      <c r="K24" s="198"/>
      <c r="L24" s="198"/>
      <c r="M24" s="198"/>
      <c r="N24" s="198"/>
      <c r="O24" s="198"/>
      <c r="P24" s="198"/>
    </row>
    <row r="25" spans="2:16">
      <c r="B25" s="187"/>
      <c r="C25" s="187"/>
      <c r="D25" s="187"/>
      <c r="E25" s="187"/>
      <c r="F25" s="187"/>
      <c r="G25" s="187"/>
      <c r="H25" s="187"/>
      <c r="I25" s="187"/>
      <c r="J25" s="187"/>
      <c r="K25" s="198"/>
      <c r="L25" s="198"/>
      <c r="M25" s="198"/>
      <c r="N25" s="198"/>
      <c r="O25" s="198"/>
      <c r="P25" s="198"/>
    </row>
    <row r="26" spans="2:16">
      <c r="B26" s="187"/>
      <c r="C26" s="187"/>
      <c r="D26" s="187"/>
      <c r="E26" s="187"/>
      <c r="F26" s="187"/>
      <c r="G26" s="187"/>
      <c r="H26" s="187"/>
      <c r="I26" s="187"/>
      <c r="J26" s="187"/>
      <c r="K26" s="198"/>
      <c r="L26" s="198"/>
      <c r="M26" s="198"/>
      <c r="N26" s="198"/>
      <c r="O26" s="198"/>
      <c r="P26" s="198"/>
    </row>
    <row r="27" spans="2:16">
      <c r="B27" s="187"/>
      <c r="C27" s="187"/>
      <c r="D27" s="187"/>
      <c r="E27" s="187"/>
      <c r="F27" s="187"/>
      <c r="G27" s="187"/>
      <c r="H27" s="187"/>
      <c r="I27" s="187"/>
      <c r="J27" s="187"/>
      <c r="K27" s="198"/>
      <c r="L27" s="198"/>
      <c r="M27" s="198"/>
      <c r="N27" s="198"/>
      <c r="O27" s="198"/>
      <c r="P27" s="198"/>
    </row>
    <row r="28" spans="2:16">
      <c r="B28" s="187"/>
      <c r="C28" s="187"/>
      <c r="D28" s="187"/>
      <c r="E28" s="187"/>
      <c r="F28" s="187"/>
      <c r="G28" s="187"/>
      <c r="H28" s="187"/>
      <c r="I28" s="187"/>
      <c r="J28" s="187"/>
      <c r="K28" s="198"/>
      <c r="L28" s="198"/>
      <c r="M28" s="198"/>
      <c r="N28" s="198"/>
      <c r="O28" s="198"/>
      <c r="P28" s="198"/>
    </row>
    <row r="29" spans="2:16">
      <c r="B29" s="187"/>
      <c r="C29" s="187"/>
      <c r="D29" s="187"/>
      <c r="E29" s="187"/>
      <c r="F29" s="187"/>
      <c r="G29" s="187"/>
      <c r="H29" s="187"/>
      <c r="I29" s="187"/>
      <c r="J29" s="187"/>
      <c r="K29" s="198"/>
      <c r="L29" s="198"/>
      <c r="M29" s="198"/>
      <c r="N29" s="198"/>
      <c r="O29" s="198"/>
      <c r="P29" s="198"/>
    </row>
    <row r="30" spans="2:16">
      <c r="B30" s="187"/>
      <c r="C30" s="187"/>
      <c r="D30" s="187"/>
      <c r="E30" s="187"/>
      <c r="F30" s="187"/>
      <c r="G30" s="187"/>
      <c r="H30" s="187"/>
      <c r="I30" s="187"/>
      <c r="J30" s="187"/>
      <c r="K30" s="198"/>
      <c r="L30" s="198"/>
      <c r="M30" s="198"/>
      <c r="N30" s="198"/>
      <c r="O30" s="198"/>
      <c r="P30" s="198"/>
    </row>
    <row r="31" spans="2:16">
      <c r="B31" s="187"/>
      <c r="C31" s="187"/>
      <c r="D31" s="187"/>
      <c r="E31" s="187"/>
      <c r="F31" s="187"/>
      <c r="G31" s="187"/>
      <c r="H31" s="187"/>
      <c r="I31" s="187"/>
      <c r="J31" s="187"/>
      <c r="K31" s="198"/>
      <c r="L31" s="198"/>
      <c r="M31" s="198"/>
      <c r="N31" s="198"/>
      <c r="O31" s="198"/>
      <c r="P31" s="198"/>
    </row>
    <row r="32" spans="2:16">
      <c r="B32" s="187"/>
      <c r="C32" s="187"/>
      <c r="D32" s="187"/>
      <c r="E32" s="187"/>
      <c r="F32" s="187"/>
      <c r="G32" s="187"/>
      <c r="H32" s="187"/>
      <c r="I32" s="187"/>
      <c r="J32" s="187"/>
      <c r="K32" s="198"/>
      <c r="L32" s="198"/>
      <c r="M32" s="198"/>
      <c r="N32" s="198"/>
      <c r="O32" s="198"/>
      <c r="P32" s="198"/>
    </row>
    <row r="33" spans="2:16">
      <c r="B33" s="187">
        <v>3</v>
      </c>
      <c r="C33" s="187">
        <v>1</v>
      </c>
      <c r="D33" s="187" t="s">
        <v>184</v>
      </c>
      <c r="E33" s="187"/>
      <c r="F33" s="187"/>
      <c r="G33" s="187"/>
      <c r="H33" s="187">
        <v>147000</v>
      </c>
      <c r="I33" s="187">
        <f>H33*C33</f>
        <v>147000</v>
      </c>
      <c r="J33" s="187"/>
      <c r="K33" s="198"/>
      <c r="L33" s="198"/>
      <c r="M33" s="198"/>
      <c r="N33" s="198"/>
      <c r="O33" s="198"/>
      <c r="P33" s="198"/>
    </row>
    <row r="34" spans="2:16">
      <c r="B34" s="187"/>
      <c r="C34" s="187"/>
      <c r="D34" s="187"/>
      <c r="E34" s="187"/>
      <c r="F34" s="187"/>
      <c r="G34" s="187"/>
      <c r="H34" s="187"/>
      <c r="I34" s="187"/>
      <c r="J34" s="187"/>
      <c r="K34" s="198"/>
      <c r="L34" s="198"/>
      <c r="M34" s="198"/>
      <c r="N34" s="198"/>
      <c r="O34" s="198"/>
      <c r="P34" s="198"/>
    </row>
    <row r="35" spans="2:16">
      <c r="B35" s="187"/>
      <c r="C35" s="187"/>
      <c r="D35" s="187"/>
      <c r="E35" s="187"/>
      <c r="F35" s="187"/>
      <c r="G35" s="187"/>
      <c r="H35" s="187"/>
      <c r="I35" s="187"/>
      <c r="J35" s="187"/>
      <c r="K35" s="198"/>
      <c r="L35" s="198"/>
      <c r="M35" s="198"/>
      <c r="N35" s="198"/>
      <c r="O35" s="198"/>
      <c r="P35" s="198"/>
    </row>
    <row r="36" spans="2:16">
      <c r="B36" s="187"/>
      <c r="C36" s="187"/>
      <c r="D36" s="187"/>
      <c r="E36" s="187"/>
      <c r="F36" s="187"/>
      <c r="G36" s="187"/>
      <c r="H36" s="187"/>
      <c r="I36" s="187"/>
      <c r="J36" s="187"/>
      <c r="K36" s="198"/>
      <c r="L36" s="198"/>
      <c r="M36" s="198"/>
      <c r="N36" s="198"/>
      <c r="O36" s="198"/>
      <c r="P36" s="198"/>
    </row>
    <row r="37" spans="2:16">
      <c r="B37" s="187"/>
      <c r="C37" s="187"/>
      <c r="D37" s="187"/>
      <c r="E37" s="187"/>
      <c r="F37" s="187"/>
      <c r="G37" s="187"/>
      <c r="H37" s="187"/>
      <c r="I37" s="187"/>
      <c r="J37" s="187"/>
      <c r="K37" s="198"/>
      <c r="L37" s="198"/>
      <c r="M37" s="198"/>
      <c r="N37" s="198"/>
      <c r="O37" s="198"/>
      <c r="P37" s="198"/>
    </row>
    <row r="38" spans="2:16">
      <c r="B38" s="187"/>
      <c r="C38" s="187"/>
      <c r="D38" s="187"/>
      <c r="E38" s="187"/>
      <c r="F38" s="187"/>
      <c r="G38" s="187"/>
      <c r="H38" s="187"/>
      <c r="I38" s="187"/>
      <c r="J38" s="187"/>
      <c r="K38" s="198"/>
      <c r="L38" s="198"/>
      <c r="M38" s="198"/>
      <c r="N38" s="198"/>
      <c r="O38" s="198"/>
      <c r="P38" s="198"/>
    </row>
    <row r="39" spans="2:16">
      <c r="B39" s="187"/>
      <c r="C39" s="187"/>
      <c r="D39" s="187"/>
      <c r="E39" s="187"/>
      <c r="F39" s="187"/>
      <c r="G39" s="187"/>
      <c r="H39" s="187"/>
      <c r="I39" s="187"/>
      <c r="J39" s="187"/>
      <c r="K39" s="198"/>
      <c r="L39" s="198"/>
      <c r="M39" s="198"/>
      <c r="N39" s="198"/>
      <c r="O39" s="198"/>
      <c r="P39" s="198"/>
    </row>
    <row r="40" spans="2:16">
      <c r="B40" s="187"/>
      <c r="C40" s="187"/>
      <c r="D40" s="187"/>
      <c r="E40" s="187"/>
      <c r="F40" s="187"/>
      <c r="G40" s="187"/>
      <c r="H40" s="187"/>
      <c r="I40" s="187"/>
      <c r="J40" s="187"/>
      <c r="K40" s="198"/>
      <c r="L40" s="198"/>
      <c r="M40" s="198"/>
      <c r="N40" s="198"/>
      <c r="O40" s="198"/>
      <c r="P40" s="198"/>
    </row>
    <row r="41" spans="2:16">
      <c r="B41" s="187"/>
      <c r="C41" s="187"/>
      <c r="D41" s="187"/>
      <c r="E41" s="187"/>
      <c r="F41" s="187"/>
      <c r="G41" s="187"/>
      <c r="H41" s="187"/>
      <c r="I41" s="187"/>
      <c r="J41" s="187"/>
      <c r="K41" s="198"/>
      <c r="L41" s="198"/>
      <c r="M41" s="198"/>
      <c r="N41" s="198"/>
      <c r="O41" s="198"/>
      <c r="P41" s="198"/>
    </row>
    <row r="42" spans="2:16">
      <c r="B42" s="187"/>
      <c r="C42" s="187"/>
      <c r="D42" s="187"/>
      <c r="E42" s="187"/>
      <c r="F42" s="187"/>
      <c r="G42" s="187"/>
      <c r="H42" s="187"/>
      <c r="I42" s="187"/>
      <c r="J42" s="187"/>
      <c r="K42" s="198"/>
      <c r="L42" s="198"/>
      <c r="M42" s="198"/>
      <c r="N42" s="198"/>
      <c r="O42" s="198"/>
      <c r="P42" s="198"/>
    </row>
    <row r="43" spans="2:16">
      <c r="B43" s="187"/>
      <c r="C43" s="187"/>
      <c r="D43" s="187"/>
      <c r="E43" s="187"/>
      <c r="F43" s="187"/>
      <c r="G43" s="187"/>
      <c r="H43" s="187"/>
      <c r="I43" s="187"/>
      <c r="J43" s="187"/>
      <c r="K43" s="198"/>
      <c r="L43" s="198"/>
      <c r="M43" s="198"/>
      <c r="N43" s="198"/>
      <c r="O43" s="198"/>
      <c r="P43" s="198"/>
    </row>
    <row r="44" spans="2:16">
      <c r="B44" s="187"/>
      <c r="C44" s="187"/>
      <c r="D44" s="187"/>
      <c r="E44" s="187"/>
      <c r="F44" s="187"/>
      <c r="G44" s="187"/>
      <c r="H44" s="187"/>
      <c r="I44" s="187"/>
      <c r="J44" s="187"/>
      <c r="K44" s="198"/>
      <c r="L44" s="198"/>
      <c r="M44" s="198"/>
      <c r="N44" s="198"/>
      <c r="O44" s="198"/>
      <c r="P44" s="198"/>
    </row>
    <row r="45" spans="2:16">
      <c r="B45" s="187"/>
      <c r="C45" s="187"/>
      <c r="D45" s="187"/>
      <c r="E45" s="187"/>
      <c r="F45" s="187"/>
      <c r="G45" s="187"/>
      <c r="H45" s="187"/>
      <c r="I45" s="187"/>
      <c r="J45" s="187"/>
      <c r="K45" s="198"/>
      <c r="L45" s="198"/>
      <c r="M45" s="198"/>
      <c r="N45" s="198"/>
      <c r="O45" s="198"/>
      <c r="P45" s="198"/>
    </row>
    <row r="46" spans="2:16">
      <c r="B46" s="187"/>
      <c r="C46" s="187"/>
      <c r="D46" s="187"/>
      <c r="E46" s="187"/>
      <c r="F46" s="187"/>
      <c r="G46" s="187"/>
      <c r="H46" s="187"/>
      <c r="I46" s="187"/>
      <c r="J46" s="187"/>
      <c r="K46" s="198"/>
      <c r="L46" s="198"/>
      <c r="M46" s="198"/>
      <c r="N46" s="198"/>
      <c r="O46" s="198"/>
      <c r="P46" s="198"/>
    </row>
    <row r="47" spans="2:16">
      <c r="B47" s="187"/>
      <c r="C47" s="187"/>
      <c r="D47" s="187"/>
      <c r="E47" s="187"/>
      <c r="F47" s="187"/>
      <c r="G47" s="187"/>
      <c r="H47" s="187"/>
      <c r="I47" s="187"/>
      <c r="J47" s="187"/>
      <c r="K47" s="198"/>
      <c r="L47" s="198"/>
      <c r="M47" s="198"/>
      <c r="N47" s="198"/>
      <c r="O47" s="198"/>
      <c r="P47" s="198"/>
    </row>
    <row r="48" spans="2:16">
      <c r="B48" s="187">
        <v>4</v>
      </c>
      <c r="C48" s="187">
        <v>2</v>
      </c>
      <c r="D48" s="188" t="s">
        <v>185</v>
      </c>
      <c r="E48" s="188"/>
      <c r="F48" s="188"/>
      <c r="G48" s="188"/>
      <c r="H48" s="187">
        <v>20000</v>
      </c>
      <c r="I48" s="187">
        <f>H48*C48</f>
        <v>40000</v>
      </c>
      <c r="J48" s="187"/>
      <c r="K48" s="198"/>
      <c r="L48" s="198"/>
      <c r="M48" s="198"/>
      <c r="N48" s="198"/>
      <c r="O48" s="198"/>
      <c r="P48" s="198"/>
    </row>
    <row r="49" spans="2:16">
      <c r="B49" s="187"/>
      <c r="C49" s="187"/>
      <c r="D49" s="188"/>
      <c r="E49" s="188"/>
      <c r="F49" s="188"/>
      <c r="G49" s="188"/>
      <c r="H49" s="187"/>
      <c r="I49" s="187"/>
      <c r="J49" s="187"/>
      <c r="K49" s="198"/>
      <c r="L49" s="198"/>
      <c r="M49" s="198"/>
      <c r="N49" s="198"/>
      <c r="O49" s="198"/>
      <c r="P49" s="198"/>
    </row>
    <row r="50" spans="2:16">
      <c r="B50" s="187"/>
      <c r="C50" s="187"/>
      <c r="D50" s="188"/>
      <c r="E50" s="188"/>
      <c r="F50" s="188"/>
      <c r="G50" s="188"/>
      <c r="H50" s="187"/>
      <c r="I50" s="187"/>
      <c r="J50" s="187"/>
      <c r="K50" s="198"/>
      <c r="L50" s="198"/>
      <c r="M50" s="198"/>
      <c r="N50" s="198"/>
      <c r="O50" s="198"/>
      <c r="P50" s="198"/>
    </row>
    <row r="51" spans="2:16">
      <c r="B51" s="187"/>
      <c r="C51" s="187"/>
      <c r="D51" s="188"/>
      <c r="E51" s="188"/>
      <c r="F51" s="188"/>
      <c r="G51" s="188"/>
      <c r="H51" s="187"/>
      <c r="I51" s="187"/>
      <c r="J51" s="187"/>
      <c r="K51" s="198"/>
      <c r="L51" s="198"/>
      <c r="M51" s="198"/>
      <c r="N51" s="198"/>
      <c r="O51" s="198"/>
      <c r="P51" s="198"/>
    </row>
    <row r="52" spans="2:16">
      <c r="B52" s="187"/>
      <c r="C52" s="187"/>
      <c r="D52" s="188"/>
      <c r="E52" s="188"/>
      <c r="F52" s="188"/>
      <c r="G52" s="188"/>
      <c r="H52" s="187"/>
      <c r="I52" s="187"/>
      <c r="J52" s="187"/>
      <c r="K52" s="198"/>
      <c r="L52" s="198"/>
      <c r="M52" s="198"/>
      <c r="N52" s="198"/>
      <c r="O52" s="198"/>
      <c r="P52" s="198"/>
    </row>
    <row r="53" spans="2:16">
      <c r="B53" s="187"/>
      <c r="C53" s="187"/>
      <c r="D53" s="188"/>
      <c r="E53" s="188"/>
      <c r="F53" s="188"/>
      <c r="G53" s="188"/>
      <c r="H53" s="187"/>
      <c r="I53" s="187"/>
      <c r="J53" s="187"/>
      <c r="K53" s="198"/>
      <c r="L53" s="198"/>
      <c r="M53" s="198"/>
      <c r="N53" s="198"/>
      <c r="O53" s="198"/>
      <c r="P53" s="198"/>
    </row>
    <row r="54" spans="2:16">
      <c r="B54" s="187"/>
      <c r="C54" s="187"/>
      <c r="D54" s="188"/>
      <c r="E54" s="188"/>
      <c r="F54" s="188"/>
      <c r="G54" s="188"/>
      <c r="H54" s="187"/>
      <c r="I54" s="187"/>
      <c r="J54" s="187"/>
      <c r="K54" s="198"/>
      <c r="L54" s="198"/>
      <c r="M54" s="198"/>
      <c r="N54" s="198"/>
      <c r="O54" s="198"/>
      <c r="P54" s="198"/>
    </row>
    <row r="55" spans="2:16">
      <c r="B55" s="187"/>
      <c r="C55" s="187"/>
      <c r="D55" s="188"/>
      <c r="E55" s="188"/>
      <c r="F55" s="188"/>
      <c r="G55" s="188"/>
      <c r="H55" s="187"/>
      <c r="I55" s="187"/>
      <c r="J55" s="187"/>
      <c r="K55" s="198"/>
      <c r="L55" s="198"/>
      <c r="M55" s="198"/>
      <c r="N55" s="198"/>
      <c r="O55" s="198"/>
      <c r="P55" s="198"/>
    </row>
    <row r="56" spans="2:16">
      <c r="B56" s="187"/>
      <c r="C56" s="187"/>
      <c r="D56" s="188"/>
      <c r="E56" s="188"/>
      <c r="F56" s="188"/>
      <c r="G56" s="188"/>
      <c r="H56" s="187"/>
      <c r="I56" s="187"/>
      <c r="J56" s="187"/>
      <c r="K56" s="198"/>
      <c r="L56" s="198"/>
      <c r="M56" s="198"/>
      <c r="N56" s="198"/>
      <c r="O56" s="198"/>
      <c r="P56" s="198"/>
    </row>
    <row r="57" spans="2:16">
      <c r="B57" s="187"/>
      <c r="C57" s="187"/>
      <c r="D57" s="188"/>
      <c r="E57" s="188"/>
      <c r="F57" s="188"/>
      <c r="G57" s="188"/>
      <c r="H57" s="187"/>
      <c r="I57" s="187"/>
      <c r="J57" s="187"/>
      <c r="K57" s="198"/>
      <c r="L57" s="198"/>
      <c r="M57" s="198"/>
      <c r="N57" s="198"/>
      <c r="O57" s="198"/>
      <c r="P57" s="198"/>
    </row>
    <row r="58" spans="2:16">
      <c r="B58" s="187"/>
      <c r="C58" s="187"/>
      <c r="D58" s="188"/>
      <c r="E58" s="188"/>
      <c r="F58" s="188"/>
      <c r="G58" s="188"/>
      <c r="H58" s="187"/>
      <c r="I58" s="187"/>
      <c r="J58" s="187"/>
      <c r="K58" s="198"/>
      <c r="L58" s="198"/>
      <c r="M58" s="198"/>
      <c r="N58" s="198"/>
      <c r="O58" s="198"/>
      <c r="P58" s="198"/>
    </row>
    <row r="59" spans="2:16">
      <c r="B59" s="187"/>
      <c r="C59" s="187"/>
      <c r="D59" s="188"/>
      <c r="E59" s="188"/>
      <c r="F59" s="188"/>
      <c r="G59" s="188"/>
      <c r="H59" s="187"/>
      <c r="I59" s="187"/>
      <c r="J59" s="187"/>
      <c r="K59" s="198"/>
      <c r="L59" s="198"/>
      <c r="M59" s="198"/>
      <c r="N59" s="198"/>
      <c r="O59" s="198"/>
      <c r="P59" s="198"/>
    </row>
    <row r="60" spans="2:16">
      <c r="B60" s="187"/>
      <c r="C60" s="187"/>
      <c r="D60" s="188"/>
      <c r="E60" s="188"/>
      <c r="F60" s="188"/>
      <c r="G60" s="188"/>
      <c r="H60" s="187"/>
      <c r="I60" s="187"/>
      <c r="J60" s="187"/>
      <c r="K60" s="198"/>
      <c r="L60" s="198"/>
      <c r="M60" s="198"/>
      <c r="N60" s="198"/>
      <c r="O60" s="198"/>
      <c r="P60" s="198"/>
    </row>
    <row r="61" spans="2:16">
      <c r="B61" s="187"/>
      <c r="C61" s="187"/>
      <c r="D61" s="188"/>
      <c r="E61" s="188"/>
      <c r="F61" s="188"/>
      <c r="G61" s="188"/>
      <c r="H61" s="187"/>
      <c r="I61" s="187"/>
      <c r="J61" s="187"/>
      <c r="K61" s="198"/>
      <c r="L61" s="198"/>
      <c r="M61" s="198"/>
      <c r="N61" s="198"/>
      <c r="O61" s="198"/>
      <c r="P61" s="198"/>
    </row>
    <row r="62" spans="2:16">
      <c r="B62" s="187"/>
      <c r="C62" s="187"/>
      <c r="D62" s="188"/>
      <c r="E62" s="188"/>
      <c r="F62" s="188"/>
      <c r="G62" s="188"/>
      <c r="H62" s="187"/>
      <c r="I62" s="187"/>
      <c r="J62" s="187"/>
      <c r="K62" s="198"/>
      <c r="L62" s="198"/>
      <c r="M62" s="198"/>
      <c r="N62" s="198"/>
      <c r="O62" s="198"/>
      <c r="P62" s="198"/>
    </row>
    <row r="63" spans="2:16">
      <c r="B63" s="187">
        <v>5</v>
      </c>
      <c r="C63" s="187">
        <v>6</v>
      </c>
      <c r="D63" s="188" t="s">
        <v>230</v>
      </c>
      <c r="E63" s="188"/>
      <c r="F63" s="188"/>
      <c r="G63" s="188"/>
      <c r="H63" s="187">
        <v>3500</v>
      </c>
      <c r="I63" s="187">
        <f>H63*C63</f>
        <v>21000</v>
      </c>
      <c r="J63" s="187"/>
      <c r="K63" s="198"/>
      <c r="L63" s="198"/>
      <c r="M63" s="198"/>
      <c r="N63" s="198"/>
      <c r="O63" s="198"/>
      <c r="P63" s="198"/>
    </row>
    <row r="64" spans="2:16">
      <c r="B64" s="187"/>
      <c r="C64" s="187"/>
      <c r="D64" s="188"/>
      <c r="E64" s="188"/>
      <c r="F64" s="188"/>
      <c r="G64" s="188"/>
      <c r="H64" s="187"/>
      <c r="I64" s="187"/>
      <c r="J64" s="187"/>
      <c r="K64" s="198"/>
      <c r="L64" s="198"/>
      <c r="M64" s="198"/>
      <c r="N64" s="198"/>
      <c r="O64" s="198"/>
      <c r="P64" s="198"/>
    </row>
    <row r="65" spans="2:16">
      <c r="B65" s="187"/>
      <c r="C65" s="187"/>
      <c r="D65" s="188"/>
      <c r="E65" s="188"/>
      <c r="F65" s="188"/>
      <c r="G65" s="188"/>
      <c r="H65" s="187"/>
      <c r="I65" s="187"/>
      <c r="J65" s="187"/>
      <c r="K65" s="198"/>
      <c r="L65" s="198"/>
      <c r="M65" s="198"/>
      <c r="N65" s="198"/>
      <c r="O65" s="198"/>
      <c r="P65" s="198"/>
    </row>
    <row r="66" spans="2:16">
      <c r="B66" s="187"/>
      <c r="C66" s="187"/>
      <c r="D66" s="188"/>
      <c r="E66" s="188"/>
      <c r="F66" s="188"/>
      <c r="G66" s="188"/>
      <c r="H66" s="187"/>
      <c r="I66" s="187"/>
      <c r="J66" s="187"/>
      <c r="K66" s="198"/>
      <c r="L66" s="198"/>
      <c r="M66" s="198"/>
      <c r="N66" s="198"/>
      <c r="O66" s="198"/>
      <c r="P66" s="198"/>
    </row>
    <row r="67" spans="2:16">
      <c r="B67" s="187"/>
      <c r="C67" s="187"/>
      <c r="D67" s="188"/>
      <c r="E67" s="188"/>
      <c r="F67" s="188"/>
      <c r="G67" s="188"/>
      <c r="H67" s="187"/>
      <c r="I67" s="187"/>
      <c r="J67" s="187"/>
      <c r="K67" s="198"/>
      <c r="L67" s="198"/>
      <c r="M67" s="198"/>
      <c r="N67" s="198"/>
      <c r="O67" s="198"/>
      <c r="P67" s="198"/>
    </row>
    <row r="68" spans="2:16">
      <c r="B68" s="187"/>
      <c r="C68" s="187"/>
      <c r="D68" s="188"/>
      <c r="E68" s="188"/>
      <c r="F68" s="188"/>
      <c r="G68" s="188"/>
      <c r="H68" s="187"/>
      <c r="I68" s="187"/>
      <c r="J68" s="187"/>
      <c r="K68" s="198"/>
      <c r="L68" s="198"/>
      <c r="M68" s="198"/>
      <c r="N68" s="198"/>
      <c r="O68" s="198"/>
      <c r="P68" s="198"/>
    </row>
    <row r="69" spans="2:16">
      <c r="B69" s="187"/>
      <c r="C69" s="187"/>
      <c r="D69" s="188"/>
      <c r="E69" s="188"/>
      <c r="F69" s="188"/>
      <c r="G69" s="188"/>
      <c r="H69" s="187"/>
      <c r="I69" s="187"/>
      <c r="J69" s="187"/>
      <c r="K69" s="198"/>
      <c r="L69" s="198"/>
      <c r="M69" s="198"/>
      <c r="N69" s="198"/>
      <c r="O69" s="198"/>
      <c r="P69" s="198"/>
    </row>
    <row r="70" spans="2:16">
      <c r="B70" s="187"/>
      <c r="C70" s="187"/>
      <c r="D70" s="188"/>
      <c r="E70" s="188"/>
      <c r="F70" s="188"/>
      <c r="G70" s="188"/>
      <c r="H70" s="187"/>
      <c r="I70" s="187"/>
      <c r="J70" s="187"/>
      <c r="K70" s="198"/>
      <c r="L70" s="198"/>
      <c r="M70" s="198"/>
      <c r="N70" s="198"/>
      <c r="O70" s="198"/>
      <c r="P70" s="198"/>
    </row>
    <row r="71" spans="2:16">
      <c r="B71" s="187"/>
      <c r="C71" s="187"/>
      <c r="D71" s="188"/>
      <c r="E71" s="188"/>
      <c r="F71" s="188"/>
      <c r="G71" s="188"/>
      <c r="H71" s="187"/>
      <c r="I71" s="187"/>
      <c r="J71" s="187"/>
      <c r="K71" s="198"/>
      <c r="L71" s="198"/>
      <c r="M71" s="198"/>
      <c r="N71" s="198"/>
      <c r="O71" s="198"/>
      <c r="P71" s="198"/>
    </row>
    <row r="72" spans="2:16">
      <c r="B72" s="187"/>
      <c r="C72" s="187"/>
      <c r="D72" s="188"/>
      <c r="E72" s="188"/>
      <c r="F72" s="188"/>
      <c r="G72" s="188"/>
      <c r="H72" s="187"/>
      <c r="I72" s="187"/>
      <c r="J72" s="187"/>
      <c r="K72" s="198"/>
      <c r="L72" s="198"/>
      <c r="M72" s="198"/>
      <c r="N72" s="198"/>
      <c r="O72" s="198"/>
      <c r="P72" s="198"/>
    </row>
    <row r="73" spans="2:16">
      <c r="B73" s="187"/>
      <c r="C73" s="187"/>
      <c r="D73" s="188"/>
      <c r="E73" s="188"/>
      <c r="F73" s="188"/>
      <c r="G73" s="188"/>
      <c r="H73" s="187"/>
      <c r="I73" s="187"/>
      <c r="J73" s="187"/>
      <c r="K73" s="198"/>
      <c r="L73" s="198"/>
      <c r="M73" s="198"/>
      <c r="N73" s="198"/>
      <c r="O73" s="198"/>
      <c r="P73" s="198"/>
    </row>
    <row r="74" spans="2:16">
      <c r="B74" s="187"/>
      <c r="C74" s="187"/>
      <c r="D74" s="188"/>
      <c r="E74" s="188"/>
      <c r="F74" s="188"/>
      <c r="G74" s="188"/>
      <c r="H74" s="187"/>
      <c r="I74" s="187"/>
      <c r="J74" s="187"/>
      <c r="K74" s="198"/>
      <c r="L74" s="198"/>
      <c r="M74" s="198"/>
      <c r="N74" s="198"/>
      <c r="O74" s="198"/>
      <c r="P74" s="198"/>
    </row>
    <row r="75" spans="2:16">
      <c r="B75" s="187"/>
      <c r="C75" s="187"/>
      <c r="D75" s="188"/>
      <c r="E75" s="188"/>
      <c r="F75" s="188"/>
      <c r="G75" s="188"/>
      <c r="H75" s="187"/>
      <c r="I75" s="187"/>
      <c r="J75" s="187"/>
      <c r="K75" s="198"/>
      <c r="L75" s="198"/>
      <c r="M75" s="198"/>
      <c r="N75" s="198"/>
      <c r="O75" s="198"/>
      <c r="P75" s="198"/>
    </row>
    <row r="76" spans="2:16">
      <c r="B76" s="187"/>
      <c r="C76" s="187"/>
      <c r="D76" s="188"/>
      <c r="E76" s="188"/>
      <c r="F76" s="188"/>
      <c r="G76" s="188"/>
      <c r="H76" s="187"/>
      <c r="I76" s="187"/>
      <c r="J76" s="187"/>
      <c r="K76" s="198"/>
      <c r="L76" s="198"/>
      <c r="M76" s="198"/>
      <c r="N76" s="198"/>
      <c r="O76" s="198"/>
      <c r="P76" s="198"/>
    </row>
    <row r="77" spans="2:16">
      <c r="B77" s="187"/>
      <c r="C77" s="187"/>
      <c r="D77" s="188"/>
      <c r="E77" s="188"/>
      <c r="F77" s="188"/>
      <c r="G77" s="188"/>
      <c r="H77" s="187"/>
      <c r="I77" s="187"/>
      <c r="J77" s="187"/>
      <c r="K77" s="198"/>
      <c r="L77" s="198"/>
      <c r="M77" s="198"/>
      <c r="N77" s="198"/>
      <c r="O77" s="198"/>
      <c r="P77" s="198"/>
    </row>
    <row r="78" spans="2:16">
      <c r="B78" s="187">
        <v>6</v>
      </c>
      <c r="C78" s="187">
        <v>2</v>
      </c>
      <c r="D78" s="188" t="s">
        <v>230</v>
      </c>
      <c r="E78" s="188"/>
      <c r="F78" s="188"/>
      <c r="G78" s="188"/>
      <c r="H78" s="187">
        <v>3500</v>
      </c>
      <c r="I78" s="187">
        <f>H78*C78</f>
        <v>7000</v>
      </c>
      <c r="J78" s="187"/>
      <c r="K78" s="198"/>
      <c r="L78" s="198"/>
      <c r="M78" s="198"/>
      <c r="N78" s="198"/>
      <c r="O78" s="198"/>
      <c r="P78" s="198"/>
    </row>
    <row r="79" spans="2:16">
      <c r="B79" s="187"/>
      <c r="C79" s="187"/>
      <c r="D79" s="188"/>
      <c r="E79" s="188"/>
      <c r="F79" s="188"/>
      <c r="G79" s="188"/>
      <c r="H79" s="187"/>
      <c r="I79" s="187"/>
      <c r="J79" s="187"/>
      <c r="K79" s="198"/>
      <c r="L79" s="198"/>
      <c r="M79" s="198"/>
      <c r="N79" s="198"/>
      <c r="O79" s="198"/>
      <c r="P79" s="198"/>
    </row>
    <row r="80" spans="2:16">
      <c r="B80" s="187"/>
      <c r="C80" s="187"/>
      <c r="D80" s="188"/>
      <c r="E80" s="188"/>
      <c r="F80" s="188"/>
      <c r="G80" s="188"/>
      <c r="H80" s="187"/>
      <c r="I80" s="187"/>
      <c r="J80" s="187"/>
      <c r="K80" s="198"/>
      <c r="L80" s="198"/>
      <c r="M80" s="198"/>
      <c r="N80" s="198"/>
      <c r="O80" s="198"/>
      <c r="P80" s="198"/>
    </row>
    <row r="81" spans="2:16">
      <c r="B81" s="187"/>
      <c r="C81" s="187"/>
      <c r="D81" s="188"/>
      <c r="E81" s="188"/>
      <c r="F81" s="188"/>
      <c r="G81" s="188"/>
      <c r="H81" s="187"/>
      <c r="I81" s="187"/>
      <c r="J81" s="187"/>
      <c r="K81" s="198"/>
      <c r="L81" s="198"/>
      <c r="M81" s="198"/>
      <c r="N81" s="198"/>
      <c r="O81" s="198"/>
      <c r="P81" s="198"/>
    </row>
    <row r="82" spans="2:16">
      <c r="B82" s="187"/>
      <c r="C82" s="187"/>
      <c r="D82" s="188"/>
      <c r="E82" s="188"/>
      <c r="F82" s="188"/>
      <c r="G82" s="188"/>
      <c r="H82" s="187"/>
      <c r="I82" s="187"/>
      <c r="J82" s="187"/>
      <c r="K82" s="198"/>
      <c r="L82" s="198"/>
      <c r="M82" s="198"/>
      <c r="N82" s="198"/>
      <c r="O82" s="198"/>
      <c r="P82" s="198"/>
    </row>
    <row r="83" spans="2:16">
      <c r="B83" s="187"/>
      <c r="C83" s="187"/>
      <c r="D83" s="188"/>
      <c r="E83" s="188"/>
      <c r="F83" s="188"/>
      <c r="G83" s="188"/>
      <c r="H83" s="187"/>
      <c r="I83" s="187"/>
      <c r="J83" s="187"/>
      <c r="K83" s="198"/>
      <c r="L83" s="198"/>
      <c r="M83" s="198"/>
      <c r="N83" s="198"/>
      <c r="O83" s="198"/>
      <c r="P83" s="198"/>
    </row>
    <row r="84" spans="2:16">
      <c r="B84" s="187"/>
      <c r="C84" s="187"/>
      <c r="D84" s="188"/>
      <c r="E84" s="188"/>
      <c r="F84" s="188"/>
      <c r="G84" s="188"/>
      <c r="H84" s="187"/>
      <c r="I84" s="187"/>
      <c r="J84" s="187"/>
      <c r="K84" s="198"/>
      <c r="L84" s="198"/>
      <c r="M84" s="198"/>
      <c r="N84" s="198"/>
      <c r="O84" s="198"/>
      <c r="P84" s="198"/>
    </row>
    <row r="85" spans="2:16">
      <c r="B85" s="187"/>
      <c r="C85" s="187"/>
      <c r="D85" s="188"/>
      <c r="E85" s="188"/>
      <c r="F85" s="188"/>
      <c r="G85" s="188"/>
      <c r="H85" s="187"/>
      <c r="I85" s="187"/>
      <c r="J85" s="187"/>
      <c r="K85" s="198"/>
      <c r="L85" s="198"/>
      <c r="M85" s="198"/>
      <c r="N85" s="198"/>
      <c r="O85" s="198"/>
      <c r="P85" s="198"/>
    </row>
    <row r="86" spans="2:16">
      <c r="B86" s="187"/>
      <c r="C86" s="187"/>
      <c r="D86" s="188"/>
      <c r="E86" s="188"/>
      <c r="F86" s="188"/>
      <c r="G86" s="188"/>
      <c r="H86" s="187"/>
      <c r="I86" s="187"/>
      <c r="J86" s="187"/>
      <c r="K86" s="198"/>
      <c r="L86" s="198"/>
      <c r="M86" s="198"/>
      <c r="N86" s="198"/>
      <c r="O86" s="198"/>
      <c r="P86" s="198"/>
    </row>
    <row r="87" spans="2:16">
      <c r="B87" s="187"/>
      <c r="C87" s="187"/>
      <c r="D87" s="188"/>
      <c r="E87" s="188"/>
      <c r="F87" s="188"/>
      <c r="G87" s="188"/>
      <c r="H87" s="187"/>
      <c r="I87" s="187"/>
      <c r="J87" s="187"/>
      <c r="K87" s="198"/>
      <c r="L87" s="198"/>
      <c r="M87" s="198"/>
      <c r="N87" s="198"/>
      <c r="O87" s="198"/>
      <c r="P87" s="198"/>
    </row>
    <row r="88" spans="2:16">
      <c r="B88" s="187"/>
      <c r="C88" s="187"/>
      <c r="D88" s="188"/>
      <c r="E88" s="188"/>
      <c r="F88" s="188"/>
      <c r="G88" s="188"/>
      <c r="H88" s="187"/>
      <c r="I88" s="187"/>
      <c r="J88" s="187"/>
      <c r="K88" s="198"/>
      <c r="L88" s="198"/>
      <c r="M88" s="198"/>
      <c r="N88" s="198"/>
      <c r="O88" s="198"/>
      <c r="P88" s="198"/>
    </row>
    <row r="89" spans="2:16">
      <c r="B89" s="187"/>
      <c r="C89" s="187"/>
      <c r="D89" s="188"/>
      <c r="E89" s="188"/>
      <c r="F89" s="188"/>
      <c r="G89" s="188"/>
      <c r="H89" s="187"/>
      <c r="I89" s="187"/>
      <c r="J89" s="187"/>
      <c r="K89" s="198"/>
      <c r="L89" s="198"/>
      <c r="M89" s="198"/>
      <c r="N89" s="198"/>
      <c r="O89" s="198"/>
      <c r="P89" s="198"/>
    </row>
    <row r="90" spans="2:16">
      <c r="B90" s="187"/>
      <c r="C90" s="187"/>
      <c r="D90" s="188"/>
      <c r="E90" s="188"/>
      <c r="F90" s="188"/>
      <c r="G90" s="188"/>
      <c r="H90" s="187"/>
      <c r="I90" s="187"/>
      <c r="J90" s="187"/>
      <c r="K90" s="198"/>
      <c r="L90" s="198"/>
      <c r="M90" s="198"/>
      <c r="N90" s="198"/>
      <c r="O90" s="198"/>
      <c r="P90" s="198"/>
    </row>
    <row r="91" spans="2:16">
      <c r="B91" s="187"/>
      <c r="C91" s="187"/>
      <c r="D91" s="188"/>
      <c r="E91" s="188"/>
      <c r="F91" s="188"/>
      <c r="G91" s="188"/>
      <c r="H91" s="187"/>
      <c r="I91" s="187"/>
      <c r="J91" s="187"/>
      <c r="K91" s="198"/>
      <c r="L91" s="198"/>
      <c r="M91" s="198"/>
      <c r="N91" s="198"/>
      <c r="O91" s="198"/>
      <c r="P91" s="198"/>
    </row>
    <row r="92" spans="2:16">
      <c r="B92" s="187"/>
      <c r="C92" s="187"/>
      <c r="D92" s="188"/>
      <c r="E92" s="188"/>
      <c r="F92" s="188"/>
      <c r="G92" s="188"/>
      <c r="H92" s="187"/>
      <c r="I92" s="187"/>
      <c r="J92" s="187"/>
      <c r="K92" s="198"/>
      <c r="L92" s="198"/>
      <c r="M92" s="198"/>
      <c r="N92" s="198"/>
      <c r="O92" s="198"/>
      <c r="P92" s="198"/>
    </row>
    <row r="93" spans="2:16">
      <c r="B93" s="187">
        <v>7</v>
      </c>
      <c r="C93" s="187">
        <v>4</v>
      </c>
      <c r="D93" s="188" t="s">
        <v>231</v>
      </c>
      <c r="E93" s="188"/>
      <c r="F93" s="188"/>
      <c r="G93" s="188"/>
      <c r="H93" s="187">
        <v>3500</v>
      </c>
      <c r="I93" s="187">
        <f>H93*C93</f>
        <v>14000</v>
      </c>
      <c r="J93" s="187"/>
      <c r="K93" s="198"/>
      <c r="L93" s="198"/>
      <c r="M93" s="198"/>
      <c r="N93" s="198"/>
      <c r="O93" s="198"/>
      <c r="P93" s="198"/>
    </row>
    <row r="94" spans="2:16">
      <c r="B94" s="187"/>
      <c r="C94" s="187"/>
      <c r="D94" s="188"/>
      <c r="E94" s="188"/>
      <c r="F94" s="188"/>
      <c r="G94" s="188"/>
      <c r="H94" s="187"/>
      <c r="I94" s="187"/>
      <c r="J94" s="187"/>
      <c r="K94" s="198"/>
      <c r="L94" s="198"/>
      <c r="M94" s="198"/>
      <c r="N94" s="198"/>
      <c r="O94" s="198"/>
      <c r="P94" s="198"/>
    </row>
    <row r="95" spans="2:16">
      <c r="B95" s="187"/>
      <c r="C95" s="187"/>
      <c r="D95" s="188"/>
      <c r="E95" s="188"/>
      <c r="F95" s="188"/>
      <c r="G95" s="188"/>
      <c r="H95" s="187"/>
      <c r="I95" s="187"/>
      <c r="J95" s="187"/>
      <c r="K95" s="198"/>
      <c r="L95" s="198"/>
      <c r="M95" s="198"/>
      <c r="N95" s="198"/>
      <c r="O95" s="198"/>
      <c r="P95" s="198"/>
    </row>
    <row r="96" spans="2:16">
      <c r="B96" s="187"/>
      <c r="C96" s="187"/>
      <c r="D96" s="188"/>
      <c r="E96" s="188"/>
      <c r="F96" s="188"/>
      <c r="G96" s="188"/>
      <c r="H96" s="187"/>
      <c r="I96" s="187"/>
      <c r="J96" s="187"/>
      <c r="K96" s="198"/>
      <c r="L96" s="198"/>
      <c r="M96" s="198"/>
      <c r="N96" s="198"/>
      <c r="O96" s="198"/>
      <c r="P96" s="198"/>
    </row>
    <row r="97" spans="2:16">
      <c r="B97" s="187"/>
      <c r="C97" s="187"/>
      <c r="D97" s="188"/>
      <c r="E97" s="188"/>
      <c r="F97" s="188"/>
      <c r="G97" s="188"/>
      <c r="H97" s="187"/>
      <c r="I97" s="187"/>
      <c r="J97" s="187"/>
      <c r="K97" s="198"/>
      <c r="L97" s="198"/>
      <c r="M97" s="198"/>
      <c r="N97" s="198"/>
      <c r="O97" s="198"/>
      <c r="P97" s="198"/>
    </row>
    <row r="98" spans="2:16">
      <c r="B98" s="187"/>
      <c r="C98" s="187"/>
      <c r="D98" s="188"/>
      <c r="E98" s="188"/>
      <c r="F98" s="188"/>
      <c r="G98" s="188"/>
      <c r="H98" s="187"/>
      <c r="I98" s="187"/>
      <c r="J98" s="187"/>
      <c r="K98" s="198"/>
      <c r="L98" s="198"/>
      <c r="M98" s="198"/>
      <c r="N98" s="198"/>
      <c r="O98" s="198"/>
      <c r="P98" s="198"/>
    </row>
    <row r="99" spans="2:16">
      <c r="B99" s="187"/>
      <c r="C99" s="187"/>
      <c r="D99" s="188"/>
      <c r="E99" s="188"/>
      <c r="F99" s="188"/>
      <c r="G99" s="188"/>
      <c r="H99" s="187"/>
      <c r="I99" s="187"/>
      <c r="J99" s="187"/>
      <c r="K99" s="198"/>
      <c r="L99" s="198"/>
      <c r="M99" s="198"/>
      <c r="N99" s="198"/>
      <c r="O99" s="198"/>
      <c r="P99" s="198"/>
    </row>
    <row r="100" spans="2:16">
      <c r="B100" s="187"/>
      <c r="C100" s="187"/>
      <c r="D100" s="188"/>
      <c r="E100" s="188"/>
      <c r="F100" s="188"/>
      <c r="G100" s="188"/>
      <c r="H100" s="187"/>
      <c r="I100" s="187"/>
      <c r="J100" s="187"/>
      <c r="K100" s="198"/>
      <c r="L100" s="198"/>
      <c r="M100" s="198"/>
      <c r="N100" s="198"/>
      <c r="O100" s="198"/>
      <c r="P100" s="198"/>
    </row>
    <row r="101" spans="2:16">
      <c r="B101" s="187"/>
      <c r="C101" s="187"/>
      <c r="D101" s="188"/>
      <c r="E101" s="188"/>
      <c r="F101" s="188"/>
      <c r="G101" s="188"/>
      <c r="H101" s="187"/>
      <c r="I101" s="187"/>
      <c r="J101" s="187"/>
      <c r="K101" s="198"/>
      <c r="L101" s="198"/>
      <c r="M101" s="198"/>
      <c r="N101" s="198"/>
      <c r="O101" s="198"/>
      <c r="P101" s="198"/>
    </row>
    <row r="102" spans="2:16">
      <c r="B102" s="187"/>
      <c r="C102" s="187"/>
      <c r="D102" s="188"/>
      <c r="E102" s="188"/>
      <c r="F102" s="188"/>
      <c r="G102" s="188"/>
      <c r="H102" s="187"/>
      <c r="I102" s="187"/>
      <c r="J102" s="187"/>
      <c r="K102" s="198"/>
      <c r="L102" s="198"/>
      <c r="M102" s="198"/>
      <c r="N102" s="198"/>
      <c r="O102" s="198"/>
      <c r="P102" s="198"/>
    </row>
    <row r="103" spans="2:16">
      <c r="B103" s="187"/>
      <c r="C103" s="187"/>
      <c r="D103" s="188"/>
      <c r="E103" s="188"/>
      <c r="F103" s="188"/>
      <c r="G103" s="188"/>
      <c r="H103" s="187"/>
      <c r="I103" s="187"/>
      <c r="J103" s="187"/>
      <c r="K103" s="198"/>
      <c r="L103" s="198"/>
      <c r="M103" s="198"/>
      <c r="N103" s="198"/>
      <c r="O103" s="198"/>
      <c r="P103" s="198"/>
    </row>
    <row r="104" spans="2:16">
      <c r="B104" s="187"/>
      <c r="C104" s="187"/>
      <c r="D104" s="188"/>
      <c r="E104" s="188"/>
      <c r="F104" s="188"/>
      <c r="G104" s="188"/>
      <c r="H104" s="187"/>
      <c r="I104" s="187"/>
      <c r="J104" s="187"/>
      <c r="K104" s="198"/>
      <c r="L104" s="198"/>
      <c r="M104" s="198"/>
      <c r="N104" s="198"/>
      <c r="O104" s="198"/>
      <c r="P104" s="198"/>
    </row>
    <row r="105" spans="2:16">
      <c r="B105" s="187"/>
      <c r="C105" s="187"/>
      <c r="D105" s="188"/>
      <c r="E105" s="188"/>
      <c r="F105" s="188"/>
      <c r="G105" s="188"/>
      <c r="H105" s="187"/>
      <c r="I105" s="187"/>
      <c r="J105" s="187"/>
      <c r="K105" s="198"/>
      <c r="L105" s="198"/>
      <c r="M105" s="198"/>
      <c r="N105" s="198"/>
      <c r="O105" s="198"/>
      <c r="P105" s="198"/>
    </row>
    <row r="106" spans="2:16">
      <c r="B106" s="187"/>
      <c r="C106" s="187"/>
      <c r="D106" s="188"/>
      <c r="E106" s="188"/>
      <c r="F106" s="188"/>
      <c r="G106" s="188"/>
      <c r="H106" s="187"/>
      <c r="I106" s="187"/>
      <c r="J106" s="187"/>
      <c r="K106" s="198"/>
      <c r="L106" s="198"/>
      <c r="M106" s="198"/>
      <c r="N106" s="198"/>
      <c r="O106" s="198"/>
      <c r="P106" s="198"/>
    </row>
    <row r="107" spans="2:16">
      <c r="B107" s="187"/>
      <c r="C107" s="187"/>
      <c r="D107" s="188"/>
      <c r="E107" s="188"/>
      <c r="F107" s="188"/>
      <c r="G107" s="188"/>
      <c r="H107" s="187"/>
      <c r="I107" s="187"/>
      <c r="J107" s="187"/>
      <c r="K107" s="198"/>
      <c r="L107" s="198"/>
      <c r="M107" s="198"/>
      <c r="N107" s="198"/>
      <c r="O107" s="198"/>
      <c r="P107" s="198"/>
    </row>
    <row r="108" spans="2:16">
      <c r="B108" s="187">
        <v>8</v>
      </c>
      <c r="C108" s="187">
        <v>2</v>
      </c>
      <c r="D108" s="188" t="s">
        <v>258</v>
      </c>
      <c r="E108" s="188"/>
      <c r="F108" s="188"/>
      <c r="G108" s="188"/>
      <c r="H108" s="187">
        <v>15000</v>
      </c>
      <c r="I108" s="187">
        <f>H108*C108</f>
        <v>30000</v>
      </c>
      <c r="J108" s="187"/>
      <c r="K108" s="198"/>
      <c r="L108" s="198"/>
      <c r="M108" s="198"/>
      <c r="N108" s="198"/>
      <c r="O108" s="198"/>
      <c r="P108" s="198"/>
    </row>
    <row r="109" spans="2:16">
      <c r="B109" s="187"/>
      <c r="C109" s="187"/>
      <c r="D109" s="188"/>
      <c r="E109" s="188"/>
      <c r="F109" s="188"/>
      <c r="G109" s="188"/>
      <c r="H109" s="187"/>
      <c r="I109" s="187"/>
      <c r="J109" s="187"/>
      <c r="K109" s="198"/>
      <c r="L109" s="198"/>
      <c r="M109" s="198"/>
      <c r="N109" s="198"/>
      <c r="O109" s="198"/>
      <c r="P109" s="198"/>
    </row>
    <row r="110" spans="2:16">
      <c r="B110" s="187"/>
      <c r="C110" s="187"/>
      <c r="D110" s="188"/>
      <c r="E110" s="188"/>
      <c r="F110" s="188"/>
      <c r="G110" s="188"/>
      <c r="H110" s="187"/>
      <c r="I110" s="187"/>
      <c r="J110" s="187"/>
      <c r="K110" s="198"/>
      <c r="L110" s="198"/>
      <c r="M110" s="198"/>
      <c r="N110" s="198"/>
      <c r="O110" s="198"/>
      <c r="P110" s="198"/>
    </row>
    <row r="111" spans="2:16">
      <c r="B111" s="187"/>
      <c r="C111" s="187"/>
      <c r="D111" s="188"/>
      <c r="E111" s="188"/>
      <c r="F111" s="188"/>
      <c r="G111" s="188"/>
      <c r="H111" s="187"/>
      <c r="I111" s="187"/>
      <c r="J111" s="187"/>
      <c r="K111" s="198"/>
      <c r="L111" s="198"/>
      <c r="M111" s="198"/>
      <c r="N111" s="198"/>
      <c r="O111" s="198"/>
      <c r="P111" s="198"/>
    </row>
    <row r="112" spans="2:16">
      <c r="B112" s="187"/>
      <c r="C112" s="187"/>
      <c r="D112" s="188"/>
      <c r="E112" s="188"/>
      <c r="F112" s="188"/>
      <c r="G112" s="188"/>
      <c r="H112" s="187"/>
      <c r="I112" s="187"/>
      <c r="J112" s="187"/>
      <c r="K112" s="198"/>
      <c r="L112" s="198"/>
      <c r="M112" s="198"/>
      <c r="N112" s="198"/>
      <c r="O112" s="198"/>
      <c r="P112" s="198"/>
    </row>
    <row r="113" spans="2:16">
      <c r="B113" s="187"/>
      <c r="C113" s="187"/>
      <c r="D113" s="188"/>
      <c r="E113" s="188"/>
      <c r="F113" s="188"/>
      <c r="G113" s="188"/>
      <c r="H113" s="187"/>
      <c r="I113" s="187"/>
      <c r="J113" s="187"/>
      <c r="K113" s="198"/>
      <c r="L113" s="198"/>
      <c r="M113" s="198"/>
      <c r="N113" s="198"/>
      <c r="O113" s="198"/>
      <c r="P113" s="198"/>
    </row>
    <row r="114" spans="2:16">
      <c r="B114" s="187"/>
      <c r="C114" s="187"/>
      <c r="D114" s="188"/>
      <c r="E114" s="188"/>
      <c r="F114" s="188"/>
      <c r="G114" s="188"/>
      <c r="H114" s="187"/>
      <c r="I114" s="187"/>
      <c r="J114" s="187"/>
      <c r="K114" s="198"/>
      <c r="L114" s="198"/>
      <c r="M114" s="198"/>
      <c r="N114" s="198"/>
      <c r="O114" s="198"/>
      <c r="P114" s="198"/>
    </row>
    <row r="115" spans="2:16">
      <c r="B115" s="187"/>
      <c r="C115" s="187"/>
      <c r="D115" s="188"/>
      <c r="E115" s="188"/>
      <c r="F115" s="188"/>
      <c r="G115" s="188"/>
      <c r="H115" s="187"/>
      <c r="I115" s="187"/>
      <c r="J115" s="187"/>
      <c r="K115" s="198"/>
      <c r="L115" s="198"/>
      <c r="M115" s="198"/>
      <c r="N115" s="198"/>
      <c r="O115" s="198"/>
      <c r="P115" s="198"/>
    </row>
    <row r="116" spans="2:16">
      <c r="B116" s="187"/>
      <c r="C116" s="187"/>
      <c r="D116" s="188"/>
      <c r="E116" s="188"/>
      <c r="F116" s="188"/>
      <c r="G116" s="188"/>
      <c r="H116" s="187"/>
      <c r="I116" s="187"/>
      <c r="J116" s="187"/>
      <c r="K116" s="198"/>
      <c r="L116" s="198"/>
      <c r="M116" s="198"/>
      <c r="N116" s="198"/>
      <c r="O116" s="198"/>
      <c r="P116" s="198"/>
    </row>
    <row r="117" spans="2:16">
      <c r="B117" s="187"/>
      <c r="C117" s="187"/>
      <c r="D117" s="188"/>
      <c r="E117" s="188"/>
      <c r="F117" s="188"/>
      <c r="G117" s="188"/>
      <c r="H117" s="187"/>
      <c r="I117" s="187"/>
      <c r="J117" s="187"/>
      <c r="K117" s="198"/>
      <c r="L117" s="198"/>
      <c r="M117" s="198"/>
      <c r="N117" s="198"/>
      <c r="O117" s="198"/>
      <c r="P117" s="198"/>
    </row>
    <row r="118" spans="2:16">
      <c r="B118" s="187"/>
      <c r="C118" s="187"/>
      <c r="D118" s="188"/>
      <c r="E118" s="188"/>
      <c r="F118" s="188"/>
      <c r="G118" s="188"/>
      <c r="H118" s="187"/>
      <c r="I118" s="187"/>
      <c r="J118" s="187"/>
      <c r="K118" s="198"/>
      <c r="L118" s="198"/>
      <c r="M118" s="198"/>
      <c r="N118" s="198"/>
      <c r="O118" s="198"/>
      <c r="P118" s="198"/>
    </row>
    <row r="119" spans="2:16">
      <c r="B119" s="187"/>
      <c r="C119" s="187"/>
      <c r="D119" s="188"/>
      <c r="E119" s="188"/>
      <c r="F119" s="188"/>
      <c r="G119" s="188"/>
      <c r="H119" s="187"/>
      <c r="I119" s="187"/>
      <c r="J119" s="187"/>
      <c r="K119" s="198"/>
      <c r="L119" s="198"/>
      <c r="M119" s="198"/>
      <c r="N119" s="198"/>
      <c r="O119" s="198"/>
      <c r="P119" s="198"/>
    </row>
    <row r="120" spans="2:16">
      <c r="B120" s="187"/>
      <c r="C120" s="187"/>
      <c r="D120" s="188"/>
      <c r="E120" s="188"/>
      <c r="F120" s="188"/>
      <c r="G120" s="188"/>
      <c r="H120" s="187"/>
      <c r="I120" s="187"/>
      <c r="J120" s="187"/>
      <c r="K120" s="198"/>
      <c r="L120" s="198"/>
      <c r="M120" s="198"/>
      <c r="N120" s="198"/>
      <c r="O120" s="198"/>
      <c r="P120" s="198"/>
    </row>
    <row r="121" spans="2:16">
      <c r="B121" s="187"/>
      <c r="C121" s="187"/>
      <c r="D121" s="188"/>
      <c r="E121" s="188"/>
      <c r="F121" s="188"/>
      <c r="G121" s="188"/>
      <c r="H121" s="187"/>
      <c r="I121" s="187"/>
      <c r="J121" s="187"/>
      <c r="K121" s="198"/>
      <c r="L121" s="198"/>
      <c r="M121" s="198"/>
      <c r="N121" s="198"/>
      <c r="O121" s="198"/>
      <c r="P121" s="198"/>
    </row>
    <row r="122" spans="2:16">
      <c r="B122" s="187"/>
      <c r="C122" s="187"/>
      <c r="D122" s="188"/>
      <c r="E122" s="188"/>
      <c r="F122" s="188"/>
      <c r="G122" s="188"/>
      <c r="H122" s="187"/>
      <c r="I122" s="187"/>
      <c r="J122" s="187"/>
      <c r="K122" s="198"/>
      <c r="L122" s="198"/>
      <c r="M122" s="198"/>
      <c r="N122" s="198"/>
      <c r="O122" s="198"/>
      <c r="P122" s="198"/>
    </row>
    <row r="123" spans="2:16">
      <c r="B123" s="187">
        <v>10</v>
      </c>
      <c r="C123" s="187">
        <v>2</v>
      </c>
      <c r="D123" s="188" t="s">
        <v>257</v>
      </c>
      <c r="E123" s="188"/>
      <c r="F123" s="188"/>
      <c r="G123" s="188"/>
      <c r="H123" s="187">
        <v>20000</v>
      </c>
      <c r="I123" s="187">
        <f>H123*C123</f>
        <v>40000</v>
      </c>
      <c r="J123" s="187"/>
      <c r="K123" s="189"/>
      <c r="L123" s="190"/>
      <c r="M123" s="190"/>
      <c r="N123" s="190"/>
      <c r="O123" s="190"/>
      <c r="P123" s="191"/>
    </row>
    <row r="124" spans="2:16">
      <c r="B124" s="187"/>
      <c r="C124" s="187"/>
      <c r="D124" s="188"/>
      <c r="E124" s="188"/>
      <c r="F124" s="188"/>
      <c r="G124" s="188"/>
      <c r="H124" s="187"/>
      <c r="I124" s="187"/>
      <c r="J124" s="187"/>
      <c r="K124" s="192"/>
      <c r="L124" s="193"/>
      <c r="M124" s="193"/>
      <c r="N124" s="193"/>
      <c r="O124" s="193"/>
      <c r="P124" s="194"/>
    </row>
    <row r="125" spans="2:16">
      <c r="B125" s="187"/>
      <c r="C125" s="187"/>
      <c r="D125" s="188"/>
      <c r="E125" s="188"/>
      <c r="F125" s="188"/>
      <c r="G125" s="188"/>
      <c r="H125" s="187"/>
      <c r="I125" s="187"/>
      <c r="J125" s="187"/>
      <c r="K125" s="192"/>
      <c r="L125" s="193"/>
      <c r="M125" s="193"/>
      <c r="N125" s="193"/>
      <c r="O125" s="193"/>
      <c r="P125" s="194"/>
    </row>
    <row r="126" spans="2:16">
      <c r="B126" s="187"/>
      <c r="C126" s="187"/>
      <c r="D126" s="188"/>
      <c r="E126" s="188"/>
      <c r="F126" s="188"/>
      <c r="G126" s="188"/>
      <c r="H126" s="187"/>
      <c r="I126" s="187"/>
      <c r="J126" s="187"/>
      <c r="K126" s="192"/>
      <c r="L126" s="193"/>
      <c r="M126" s="193"/>
      <c r="N126" s="193"/>
      <c r="O126" s="193"/>
      <c r="P126" s="194"/>
    </row>
    <row r="127" spans="2:16">
      <c r="B127" s="187"/>
      <c r="C127" s="187"/>
      <c r="D127" s="188"/>
      <c r="E127" s="188"/>
      <c r="F127" s="188"/>
      <c r="G127" s="188"/>
      <c r="H127" s="187"/>
      <c r="I127" s="187"/>
      <c r="J127" s="187"/>
      <c r="K127" s="192"/>
      <c r="L127" s="193"/>
      <c r="M127" s="193"/>
      <c r="N127" s="193"/>
      <c r="O127" s="193"/>
      <c r="P127" s="194"/>
    </row>
    <row r="128" spans="2:16">
      <c r="B128" s="187"/>
      <c r="C128" s="187"/>
      <c r="D128" s="188"/>
      <c r="E128" s="188"/>
      <c r="F128" s="188"/>
      <c r="G128" s="188"/>
      <c r="H128" s="187"/>
      <c r="I128" s="187"/>
      <c r="J128" s="187"/>
      <c r="K128" s="192"/>
      <c r="L128" s="193"/>
      <c r="M128" s="193"/>
      <c r="N128" s="193"/>
      <c r="O128" s="193"/>
      <c r="P128" s="194"/>
    </row>
    <row r="129" spans="2:16">
      <c r="B129" s="187"/>
      <c r="C129" s="187"/>
      <c r="D129" s="188"/>
      <c r="E129" s="188"/>
      <c r="F129" s="188"/>
      <c r="G129" s="188"/>
      <c r="H129" s="187"/>
      <c r="I129" s="187"/>
      <c r="J129" s="187"/>
      <c r="K129" s="192"/>
      <c r="L129" s="193"/>
      <c r="M129" s="193"/>
      <c r="N129" s="193"/>
      <c r="O129" s="193"/>
      <c r="P129" s="194"/>
    </row>
    <row r="130" spans="2:16">
      <c r="B130" s="187"/>
      <c r="C130" s="187"/>
      <c r="D130" s="188"/>
      <c r="E130" s="188"/>
      <c r="F130" s="188"/>
      <c r="G130" s="188"/>
      <c r="H130" s="187"/>
      <c r="I130" s="187"/>
      <c r="J130" s="187"/>
      <c r="K130" s="192"/>
      <c r="L130" s="193"/>
      <c r="M130" s="193"/>
      <c r="N130" s="193"/>
      <c r="O130" s="193"/>
      <c r="P130" s="194"/>
    </row>
    <row r="131" spans="2:16">
      <c r="B131" s="187"/>
      <c r="C131" s="187"/>
      <c r="D131" s="188"/>
      <c r="E131" s="188"/>
      <c r="F131" s="188"/>
      <c r="G131" s="188"/>
      <c r="H131" s="187"/>
      <c r="I131" s="187"/>
      <c r="J131" s="187"/>
      <c r="K131" s="192"/>
      <c r="L131" s="193"/>
      <c r="M131" s="193"/>
      <c r="N131" s="193"/>
      <c r="O131" s="193"/>
      <c r="P131" s="194"/>
    </row>
    <row r="132" spans="2:16">
      <c r="B132" s="187"/>
      <c r="C132" s="187"/>
      <c r="D132" s="188"/>
      <c r="E132" s="188"/>
      <c r="F132" s="188"/>
      <c r="G132" s="188"/>
      <c r="H132" s="187"/>
      <c r="I132" s="187"/>
      <c r="J132" s="187"/>
      <c r="K132" s="192"/>
      <c r="L132" s="193"/>
      <c r="M132" s="193"/>
      <c r="N132" s="193"/>
      <c r="O132" s="193"/>
      <c r="P132" s="194"/>
    </row>
    <row r="133" spans="2:16">
      <c r="B133" s="187"/>
      <c r="C133" s="187"/>
      <c r="D133" s="188"/>
      <c r="E133" s="188"/>
      <c r="F133" s="188"/>
      <c r="G133" s="188"/>
      <c r="H133" s="187"/>
      <c r="I133" s="187"/>
      <c r="J133" s="187"/>
      <c r="K133" s="192"/>
      <c r="L133" s="193"/>
      <c r="M133" s="193"/>
      <c r="N133" s="193"/>
      <c r="O133" s="193"/>
      <c r="P133" s="194"/>
    </row>
    <row r="134" spans="2:16">
      <c r="B134" s="187"/>
      <c r="C134" s="187"/>
      <c r="D134" s="188"/>
      <c r="E134" s="188"/>
      <c r="F134" s="188"/>
      <c r="G134" s="188"/>
      <c r="H134" s="187"/>
      <c r="I134" s="187"/>
      <c r="J134" s="187"/>
      <c r="K134" s="192"/>
      <c r="L134" s="193"/>
      <c r="M134" s="193"/>
      <c r="N134" s="193"/>
      <c r="O134" s="193"/>
      <c r="P134" s="194"/>
    </row>
    <row r="135" spans="2:16">
      <c r="B135" s="187"/>
      <c r="C135" s="187"/>
      <c r="D135" s="188"/>
      <c r="E135" s="188"/>
      <c r="F135" s="188"/>
      <c r="G135" s="188"/>
      <c r="H135" s="187"/>
      <c r="I135" s="187"/>
      <c r="J135" s="187"/>
      <c r="K135" s="192"/>
      <c r="L135" s="193"/>
      <c r="M135" s="193"/>
      <c r="N135" s="193"/>
      <c r="O135" s="193"/>
      <c r="P135" s="194"/>
    </row>
    <row r="136" spans="2:16">
      <c r="B136" s="187"/>
      <c r="C136" s="187"/>
      <c r="D136" s="188"/>
      <c r="E136" s="188"/>
      <c r="F136" s="188"/>
      <c r="G136" s="188"/>
      <c r="H136" s="187"/>
      <c r="I136" s="187"/>
      <c r="J136" s="187"/>
      <c r="K136" s="192"/>
      <c r="L136" s="193"/>
      <c r="M136" s="193"/>
      <c r="N136" s="193"/>
      <c r="O136" s="193"/>
      <c r="P136" s="194"/>
    </row>
    <row r="137" spans="2:16">
      <c r="B137" s="187"/>
      <c r="C137" s="187"/>
      <c r="D137" s="188"/>
      <c r="E137" s="188"/>
      <c r="F137" s="188"/>
      <c r="G137" s="188"/>
      <c r="H137" s="187"/>
      <c r="I137" s="187"/>
      <c r="J137" s="187"/>
      <c r="K137" s="195"/>
      <c r="L137" s="196"/>
      <c r="M137" s="196"/>
      <c r="N137" s="196"/>
      <c r="O137" s="196"/>
      <c r="P137" s="197"/>
    </row>
    <row r="138" spans="2:16">
      <c r="B138" s="187">
        <v>11</v>
      </c>
      <c r="C138" s="187">
        <v>1</v>
      </c>
      <c r="D138" s="188" t="s">
        <v>259</v>
      </c>
      <c r="E138" s="188"/>
      <c r="F138" s="188"/>
      <c r="G138" s="188"/>
      <c r="H138" s="187">
        <v>80000</v>
      </c>
      <c r="I138" s="187">
        <f>H138*C138</f>
        <v>80000</v>
      </c>
      <c r="J138" s="187"/>
      <c r="K138" s="189"/>
      <c r="L138" s="190"/>
      <c r="M138" s="190"/>
      <c r="N138" s="190"/>
      <c r="O138" s="190"/>
      <c r="P138" s="191"/>
    </row>
    <row r="139" spans="2:16">
      <c r="B139" s="187"/>
      <c r="C139" s="187"/>
      <c r="D139" s="188"/>
      <c r="E139" s="188"/>
      <c r="F139" s="188"/>
      <c r="G139" s="188"/>
      <c r="H139" s="187"/>
      <c r="I139" s="187"/>
      <c r="J139" s="187"/>
      <c r="K139" s="192"/>
      <c r="L139" s="193"/>
      <c r="M139" s="193"/>
      <c r="N139" s="193"/>
      <c r="O139" s="193"/>
      <c r="P139" s="194"/>
    </row>
    <row r="140" spans="2:16">
      <c r="B140" s="187"/>
      <c r="C140" s="187"/>
      <c r="D140" s="188"/>
      <c r="E140" s="188"/>
      <c r="F140" s="188"/>
      <c r="G140" s="188"/>
      <c r="H140" s="187"/>
      <c r="I140" s="187"/>
      <c r="J140" s="187"/>
      <c r="K140" s="192"/>
      <c r="L140" s="193"/>
      <c r="M140" s="193"/>
      <c r="N140" s="193"/>
      <c r="O140" s="193"/>
      <c r="P140" s="194"/>
    </row>
    <row r="141" spans="2:16">
      <c r="B141" s="187"/>
      <c r="C141" s="187"/>
      <c r="D141" s="188"/>
      <c r="E141" s="188"/>
      <c r="F141" s="188"/>
      <c r="G141" s="188"/>
      <c r="H141" s="187"/>
      <c r="I141" s="187"/>
      <c r="J141" s="187"/>
      <c r="K141" s="192"/>
      <c r="L141" s="193"/>
      <c r="M141" s="193"/>
      <c r="N141" s="193"/>
      <c r="O141" s="193"/>
      <c r="P141" s="194"/>
    </row>
    <row r="142" spans="2:16">
      <c r="B142" s="187"/>
      <c r="C142" s="187"/>
      <c r="D142" s="188"/>
      <c r="E142" s="188"/>
      <c r="F142" s="188"/>
      <c r="G142" s="188"/>
      <c r="H142" s="187"/>
      <c r="I142" s="187"/>
      <c r="J142" s="187"/>
      <c r="K142" s="192"/>
      <c r="L142" s="193"/>
      <c r="M142" s="193"/>
      <c r="N142" s="193"/>
      <c r="O142" s="193"/>
      <c r="P142" s="194"/>
    </row>
    <row r="143" spans="2:16">
      <c r="B143" s="187"/>
      <c r="C143" s="187"/>
      <c r="D143" s="188"/>
      <c r="E143" s="188"/>
      <c r="F143" s="188"/>
      <c r="G143" s="188"/>
      <c r="H143" s="187"/>
      <c r="I143" s="187"/>
      <c r="J143" s="187"/>
      <c r="K143" s="192"/>
      <c r="L143" s="193"/>
      <c r="M143" s="193"/>
      <c r="N143" s="193"/>
      <c r="O143" s="193"/>
      <c r="P143" s="194"/>
    </row>
    <row r="144" spans="2:16">
      <c r="B144" s="187"/>
      <c r="C144" s="187"/>
      <c r="D144" s="188"/>
      <c r="E144" s="188"/>
      <c r="F144" s="188"/>
      <c r="G144" s="188"/>
      <c r="H144" s="187"/>
      <c r="I144" s="187"/>
      <c r="J144" s="187"/>
      <c r="K144" s="192"/>
      <c r="L144" s="193"/>
      <c r="M144" s="193"/>
      <c r="N144" s="193"/>
      <c r="O144" s="193"/>
      <c r="P144" s="194"/>
    </row>
    <row r="145" spans="2:16">
      <c r="B145" s="187"/>
      <c r="C145" s="187"/>
      <c r="D145" s="188"/>
      <c r="E145" s="188"/>
      <c r="F145" s="188"/>
      <c r="G145" s="188"/>
      <c r="H145" s="187"/>
      <c r="I145" s="187"/>
      <c r="J145" s="187"/>
      <c r="K145" s="192"/>
      <c r="L145" s="193"/>
      <c r="M145" s="193"/>
      <c r="N145" s="193"/>
      <c r="O145" s="193"/>
      <c r="P145" s="194"/>
    </row>
    <row r="146" spans="2:16">
      <c r="B146" s="187"/>
      <c r="C146" s="187"/>
      <c r="D146" s="188"/>
      <c r="E146" s="188"/>
      <c r="F146" s="188"/>
      <c r="G146" s="188"/>
      <c r="H146" s="187"/>
      <c r="I146" s="187"/>
      <c r="J146" s="187"/>
      <c r="K146" s="192"/>
      <c r="L146" s="193"/>
      <c r="M146" s="193"/>
      <c r="N146" s="193"/>
      <c r="O146" s="193"/>
      <c r="P146" s="194"/>
    </row>
    <row r="147" spans="2:16">
      <c r="B147" s="187"/>
      <c r="C147" s="187"/>
      <c r="D147" s="188"/>
      <c r="E147" s="188"/>
      <c r="F147" s="188"/>
      <c r="G147" s="188"/>
      <c r="H147" s="187"/>
      <c r="I147" s="187"/>
      <c r="J147" s="187"/>
      <c r="K147" s="192"/>
      <c r="L147" s="193"/>
      <c r="M147" s="193"/>
      <c r="N147" s="193"/>
      <c r="O147" s="193"/>
      <c r="P147" s="194"/>
    </row>
    <row r="148" spans="2:16">
      <c r="B148" s="187"/>
      <c r="C148" s="187"/>
      <c r="D148" s="188"/>
      <c r="E148" s="188"/>
      <c r="F148" s="188"/>
      <c r="G148" s="188"/>
      <c r="H148" s="187"/>
      <c r="I148" s="187"/>
      <c r="J148" s="187"/>
      <c r="K148" s="192"/>
      <c r="L148" s="193"/>
      <c r="M148" s="193"/>
      <c r="N148" s="193"/>
      <c r="O148" s="193"/>
      <c r="P148" s="194"/>
    </row>
    <row r="149" spans="2:16">
      <c r="B149" s="187"/>
      <c r="C149" s="187"/>
      <c r="D149" s="188"/>
      <c r="E149" s="188"/>
      <c r="F149" s="188"/>
      <c r="G149" s="188"/>
      <c r="H149" s="187"/>
      <c r="I149" s="187"/>
      <c r="J149" s="187"/>
      <c r="K149" s="192"/>
      <c r="L149" s="193"/>
      <c r="M149" s="193"/>
      <c r="N149" s="193"/>
      <c r="O149" s="193"/>
      <c r="P149" s="194"/>
    </row>
    <row r="150" spans="2:16">
      <c r="B150" s="187"/>
      <c r="C150" s="187"/>
      <c r="D150" s="188"/>
      <c r="E150" s="188"/>
      <c r="F150" s="188"/>
      <c r="G150" s="188"/>
      <c r="H150" s="187"/>
      <c r="I150" s="187"/>
      <c r="J150" s="187"/>
      <c r="K150" s="192"/>
      <c r="L150" s="193"/>
      <c r="M150" s="193"/>
      <c r="N150" s="193"/>
      <c r="O150" s="193"/>
      <c r="P150" s="194"/>
    </row>
    <row r="151" spans="2:16">
      <c r="B151" s="187"/>
      <c r="C151" s="187"/>
      <c r="D151" s="188"/>
      <c r="E151" s="188"/>
      <c r="F151" s="188"/>
      <c r="G151" s="188"/>
      <c r="H151" s="187"/>
      <c r="I151" s="187"/>
      <c r="J151" s="187"/>
      <c r="K151" s="192"/>
      <c r="L151" s="193"/>
      <c r="M151" s="193"/>
      <c r="N151" s="193"/>
      <c r="O151" s="193"/>
      <c r="P151" s="194"/>
    </row>
    <row r="152" spans="2:16">
      <c r="B152" s="187"/>
      <c r="C152" s="187"/>
      <c r="D152" s="188"/>
      <c r="E152" s="188"/>
      <c r="F152" s="188"/>
      <c r="G152" s="188"/>
      <c r="H152" s="187"/>
      <c r="I152" s="187"/>
      <c r="J152" s="187"/>
      <c r="K152" s="195"/>
      <c r="L152" s="196"/>
      <c r="M152" s="196"/>
      <c r="N152" s="196"/>
      <c r="O152" s="196"/>
      <c r="P152" s="197"/>
    </row>
    <row r="153" spans="2:16">
      <c r="B153" s="187">
        <v>12</v>
      </c>
      <c r="C153" s="187">
        <v>1</v>
      </c>
      <c r="D153" s="188" t="s">
        <v>415</v>
      </c>
      <c r="E153" s="188"/>
      <c r="F153" s="188"/>
      <c r="G153" s="188"/>
      <c r="H153" s="187">
        <v>60000</v>
      </c>
      <c r="I153" s="187">
        <f>H153*C153</f>
        <v>60000</v>
      </c>
      <c r="J153" s="187"/>
      <c r="K153" s="189"/>
      <c r="L153" s="190"/>
      <c r="M153" s="190"/>
      <c r="N153" s="190"/>
      <c r="O153" s="190"/>
      <c r="P153" s="191"/>
    </row>
    <row r="154" spans="2:16">
      <c r="B154" s="187"/>
      <c r="C154" s="187"/>
      <c r="D154" s="188"/>
      <c r="E154" s="188"/>
      <c r="F154" s="188"/>
      <c r="G154" s="188"/>
      <c r="H154" s="187"/>
      <c r="I154" s="187"/>
      <c r="J154" s="187"/>
      <c r="K154" s="192"/>
      <c r="L154" s="193"/>
      <c r="M154" s="193"/>
      <c r="N154" s="193"/>
      <c r="O154" s="193"/>
      <c r="P154" s="194"/>
    </row>
    <row r="155" spans="2:16">
      <c r="B155" s="187"/>
      <c r="C155" s="187"/>
      <c r="D155" s="188"/>
      <c r="E155" s="188"/>
      <c r="F155" s="188"/>
      <c r="G155" s="188"/>
      <c r="H155" s="187"/>
      <c r="I155" s="187"/>
      <c r="J155" s="187"/>
      <c r="K155" s="192"/>
      <c r="L155" s="193"/>
      <c r="M155" s="193"/>
      <c r="N155" s="193"/>
      <c r="O155" s="193"/>
      <c r="P155" s="194"/>
    </row>
    <row r="156" spans="2:16">
      <c r="B156" s="187"/>
      <c r="C156" s="187"/>
      <c r="D156" s="188"/>
      <c r="E156" s="188"/>
      <c r="F156" s="188"/>
      <c r="G156" s="188"/>
      <c r="H156" s="187"/>
      <c r="I156" s="187"/>
      <c r="J156" s="187"/>
      <c r="K156" s="192"/>
      <c r="L156" s="193"/>
      <c r="M156" s="193"/>
      <c r="N156" s="193"/>
      <c r="O156" s="193"/>
      <c r="P156" s="194"/>
    </row>
    <row r="157" spans="2:16">
      <c r="B157" s="187"/>
      <c r="C157" s="187"/>
      <c r="D157" s="188"/>
      <c r="E157" s="188"/>
      <c r="F157" s="188"/>
      <c r="G157" s="188"/>
      <c r="H157" s="187"/>
      <c r="I157" s="187"/>
      <c r="J157" s="187"/>
      <c r="K157" s="192"/>
      <c r="L157" s="193"/>
      <c r="M157" s="193"/>
      <c r="N157" s="193"/>
      <c r="O157" s="193"/>
      <c r="P157" s="194"/>
    </row>
    <row r="158" spans="2:16">
      <c r="B158" s="187"/>
      <c r="C158" s="187"/>
      <c r="D158" s="188"/>
      <c r="E158" s="188"/>
      <c r="F158" s="188"/>
      <c r="G158" s="188"/>
      <c r="H158" s="187"/>
      <c r="I158" s="187"/>
      <c r="J158" s="187"/>
      <c r="K158" s="192"/>
      <c r="L158" s="193"/>
      <c r="M158" s="193"/>
      <c r="N158" s="193"/>
      <c r="O158" s="193"/>
      <c r="P158" s="194"/>
    </row>
    <row r="159" spans="2:16">
      <c r="B159" s="187"/>
      <c r="C159" s="187"/>
      <c r="D159" s="188"/>
      <c r="E159" s="188"/>
      <c r="F159" s="188"/>
      <c r="G159" s="188"/>
      <c r="H159" s="187"/>
      <c r="I159" s="187"/>
      <c r="J159" s="187"/>
      <c r="K159" s="192"/>
      <c r="L159" s="193"/>
      <c r="M159" s="193"/>
      <c r="N159" s="193"/>
      <c r="O159" s="193"/>
      <c r="P159" s="194"/>
    </row>
    <row r="160" spans="2:16">
      <c r="B160" s="187"/>
      <c r="C160" s="187"/>
      <c r="D160" s="188"/>
      <c r="E160" s="188"/>
      <c r="F160" s="188"/>
      <c r="G160" s="188"/>
      <c r="H160" s="187"/>
      <c r="I160" s="187"/>
      <c r="J160" s="187"/>
      <c r="K160" s="192"/>
      <c r="L160" s="193"/>
      <c r="M160" s="193"/>
      <c r="N160" s="193"/>
      <c r="O160" s="193"/>
      <c r="P160" s="194"/>
    </row>
    <row r="161" spans="2:16">
      <c r="B161" s="187"/>
      <c r="C161" s="187"/>
      <c r="D161" s="188"/>
      <c r="E161" s="188"/>
      <c r="F161" s="188"/>
      <c r="G161" s="188"/>
      <c r="H161" s="187"/>
      <c r="I161" s="187"/>
      <c r="J161" s="187"/>
      <c r="K161" s="192"/>
      <c r="L161" s="193"/>
      <c r="M161" s="193"/>
      <c r="N161" s="193"/>
      <c r="O161" s="193"/>
      <c r="P161" s="194"/>
    </row>
    <row r="162" spans="2:16">
      <c r="B162" s="187"/>
      <c r="C162" s="187"/>
      <c r="D162" s="188"/>
      <c r="E162" s="188"/>
      <c r="F162" s="188"/>
      <c r="G162" s="188"/>
      <c r="H162" s="187"/>
      <c r="I162" s="187"/>
      <c r="J162" s="187"/>
      <c r="K162" s="192"/>
      <c r="L162" s="193"/>
      <c r="M162" s="193"/>
      <c r="N162" s="193"/>
      <c r="O162" s="193"/>
      <c r="P162" s="194"/>
    </row>
    <row r="163" spans="2:16">
      <c r="B163" s="187"/>
      <c r="C163" s="187"/>
      <c r="D163" s="188"/>
      <c r="E163" s="188"/>
      <c r="F163" s="188"/>
      <c r="G163" s="188"/>
      <c r="H163" s="187"/>
      <c r="I163" s="187"/>
      <c r="J163" s="187"/>
      <c r="K163" s="192"/>
      <c r="L163" s="193"/>
      <c r="M163" s="193"/>
      <c r="N163" s="193"/>
      <c r="O163" s="193"/>
      <c r="P163" s="194"/>
    </row>
    <row r="164" spans="2:16">
      <c r="B164" s="187"/>
      <c r="C164" s="187"/>
      <c r="D164" s="188"/>
      <c r="E164" s="188"/>
      <c r="F164" s="188"/>
      <c r="G164" s="188"/>
      <c r="H164" s="187"/>
      <c r="I164" s="187"/>
      <c r="J164" s="187"/>
      <c r="K164" s="192"/>
      <c r="L164" s="193"/>
      <c r="M164" s="193"/>
      <c r="N164" s="193"/>
      <c r="O164" s="193"/>
      <c r="P164" s="194"/>
    </row>
    <row r="165" spans="2:16">
      <c r="B165" s="187"/>
      <c r="C165" s="187"/>
      <c r="D165" s="188"/>
      <c r="E165" s="188"/>
      <c r="F165" s="188"/>
      <c r="G165" s="188"/>
      <c r="H165" s="187"/>
      <c r="I165" s="187"/>
      <c r="J165" s="187"/>
      <c r="K165" s="192"/>
      <c r="L165" s="193"/>
      <c r="M165" s="193"/>
      <c r="N165" s="193"/>
      <c r="O165" s="193"/>
      <c r="P165" s="194"/>
    </row>
    <row r="166" spans="2:16">
      <c r="B166" s="187"/>
      <c r="C166" s="187"/>
      <c r="D166" s="188"/>
      <c r="E166" s="188"/>
      <c r="F166" s="188"/>
      <c r="G166" s="188"/>
      <c r="H166" s="187"/>
      <c r="I166" s="187"/>
      <c r="J166" s="187"/>
      <c r="K166" s="192"/>
      <c r="L166" s="193"/>
      <c r="M166" s="193"/>
      <c r="N166" s="193"/>
      <c r="O166" s="193"/>
      <c r="P166" s="194"/>
    </row>
    <row r="167" spans="2:16">
      <c r="B167" s="187"/>
      <c r="C167" s="187"/>
      <c r="D167" s="188"/>
      <c r="E167" s="188"/>
      <c r="F167" s="188"/>
      <c r="G167" s="188"/>
      <c r="H167" s="187"/>
      <c r="I167" s="187"/>
      <c r="J167" s="187"/>
      <c r="K167" s="195"/>
      <c r="L167" s="196"/>
      <c r="M167" s="196"/>
      <c r="N167" s="196"/>
      <c r="O167" s="196"/>
      <c r="P167" s="197"/>
    </row>
    <row r="168" spans="2:16">
      <c r="B168" s="187">
        <v>13</v>
      </c>
      <c r="C168" s="187">
        <v>1</v>
      </c>
      <c r="D168" s="188" t="s">
        <v>260</v>
      </c>
      <c r="E168" s="188"/>
      <c r="F168" s="188"/>
      <c r="G168" s="188"/>
      <c r="H168" s="187">
        <v>60000</v>
      </c>
      <c r="I168" s="187">
        <f>H168*C168</f>
        <v>60000</v>
      </c>
      <c r="J168" s="187"/>
      <c r="K168" s="189"/>
      <c r="L168" s="190"/>
      <c r="M168" s="190"/>
      <c r="N168" s="190"/>
      <c r="O168" s="190"/>
      <c r="P168" s="191"/>
    </row>
    <row r="169" spans="2:16">
      <c r="B169" s="187"/>
      <c r="C169" s="187"/>
      <c r="D169" s="188"/>
      <c r="E169" s="188"/>
      <c r="F169" s="188"/>
      <c r="G169" s="188"/>
      <c r="H169" s="187"/>
      <c r="I169" s="187"/>
      <c r="J169" s="187"/>
      <c r="K169" s="192"/>
      <c r="L169" s="193"/>
      <c r="M169" s="193"/>
      <c r="N169" s="193"/>
      <c r="O169" s="193"/>
      <c r="P169" s="194"/>
    </row>
    <row r="170" spans="2:16">
      <c r="B170" s="187"/>
      <c r="C170" s="187"/>
      <c r="D170" s="188"/>
      <c r="E170" s="188"/>
      <c r="F170" s="188"/>
      <c r="G170" s="188"/>
      <c r="H170" s="187"/>
      <c r="I170" s="187"/>
      <c r="J170" s="187"/>
      <c r="K170" s="192"/>
      <c r="L170" s="193"/>
      <c r="M170" s="193"/>
      <c r="N170" s="193"/>
      <c r="O170" s="193"/>
      <c r="P170" s="194"/>
    </row>
    <row r="171" spans="2:16">
      <c r="B171" s="187"/>
      <c r="C171" s="187"/>
      <c r="D171" s="188"/>
      <c r="E171" s="188"/>
      <c r="F171" s="188"/>
      <c r="G171" s="188"/>
      <c r="H171" s="187"/>
      <c r="I171" s="187"/>
      <c r="J171" s="187"/>
      <c r="K171" s="192"/>
      <c r="L171" s="193"/>
      <c r="M171" s="193"/>
      <c r="N171" s="193"/>
      <c r="O171" s="193"/>
      <c r="P171" s="194"/>
    </row>
    <row r="172" spans="2:16">
      <c r="B172" s="187"/>
      <c r="C172" s="187"/>
      <c r="D172" s="188"/>
      <c r="E172" s="188"/>
      <c r="F172" s="188"/>
      <c r="G172" s="188"/>
      <c r="H172" s="187"/>
      <c r="I172" s="187"/>
      <c r="J172" s="187"/>
      <c r="K172" s="192"/>
      <c r="L172" s="193"/>
      <c r="M172" s="193"/>
      <c r="N172" s="193"/>
      <c r="O172" s="193"/>
      <c r="P172" s="194"/>
    </row>
    <row r="173" spans="2:16">
      <c r="B173" s="187"/>
      <c r="C173" s="187"/>
      <c r="D173" s="188"/>
      <c r="E173" s="188"/>
      <c r="F173" s="188"/>
      <c r="G173" s="188"/>
      <c r="H173" s="187"/>
      <c r="I173" s="187"/>
      <c r="J173" s="187"/>
      <c r="K173" s="192"/>
      <c r="L173" s="193"/>
      <c r="M173" s="193"/>
      <c r="N173" s="193"/>
      <c r="O173" s="193"/>
      <c r="P173" s="194"/>
    </row>
    <row r="174" spans="2:16">
      <c r="B174" s="187"/>
      <c r="C174" s="187"/>
      <c r="D174" s="188"/>
      <c r="E174" s="188"/>
      <c r="F174" s="188"/>
      <c r="G174" s="188"/>
      <c r="H174" s="187"/>
      <c r="I174" s="187"/>
      <c r="J174" s="187"/>
      <c r="K174" s="192"/>
      <c r="L174" s="193"/>
      <c r="M174" s="193"/>
      <c r="N174" s="193"/>
      <c r="O174" s="193"/>
      <c r="P174" s="194"/>
    </row>
    <row r="175" spans="2:16">
      <c r="B175" s="187"/>
      <c r="C175" s="187"/>
      <c r="D175" s="188"/>
      <c r="E175" s="188"/>
      <c r="F175" s="188"/>
      <c r="G175" s="188"/>
      <c r="H175" s="187"/>
      <c r="I175" s="187"/>
      <c r="J175" s="187"/>
      <c r="K175" s="192"/>
      <c r="L175" s="193"/>
      <c r="M175" s="193"/>
      <c r="N175" s="193"/>
      <c r="O175" s="193"/>
      <c r="P175" s="194"/>
    </row>
    <row r="176" spans="2:16">
      <c r="B176" s="187"/>
      <c r="C176" s="187"/>
      <c r="D176" s="188"/>
      <c r="E176" s="188"/>
      <c r="F176" s="188"/>
      <c r="G176" s="188"/>
      <c r="H176" s="187"/>
      <c r="I176" s="187"/>
      <c r="J176" s="187"/>
      <c r="K176" s="192"/>
      <c r="L176" s="193"/>
      <c r="M176" s="193"/>
      <c r="N176" s="193"/>
      <c r="O176" s="193"/>
      <c r="P176" s="194"/>
    </row>
    <row r="177" spans="2:16">
      <c r="B177" s="187"/>
      <c r="C177" s="187"/>
      <c r="D177" s="188"/>
      <c r="E177" s="188"/>
      <c r="F177" s="188"/>
      <c r="G177" s="188"/>
      <c r="H177" s="187"/>
      <c r="I177" s="187"/>
      <c r="J177" s="187"/>
      <c r="K177" s="192"/>
      <c r="L177" s="193"/>
      <c r="M177" s="193"/>
      <c r="N177" s="193"/>
      <c r="O177" s="193"/>
      <c r="P177" s="194"/>
    </row>
    <row r="178" spans="2:16">
      <c r="B178" s="187"/>
      <c r="C178" s="187"/>
      <c r="D178" s="188"/>
      <c r="E178" s="188"/>
      <c r="F178" s="188"/>
      <c r="G178" s="188"/>
      <c r="H178" s="187"/>
      <c r="I178" s="187"/>
      <c r="J178" s="187"/>
      <c r="K178" s="192"/>
      <c r="L178" s="193"/>
      <c r="M178" s="193"/>
      <c r="N178" s="193"/>
      <c r="O178" s="193"/>
      <c r="P178" s="194"/>
    </row>
    <row r="179" spans="2:16">
      <c r="B179" s="187"/>
      <c r="C179" s="187"/>
      <c r="D179" s="188"/>
      <c r="E179" s="188"/>
      <c r="F179" s="188"/>
      <c r="G179" s="188"/>
      <c r="H179" s="187"/>
      <c r="I179" s="187"/>
      <c r="J179" s="187"/>
      <c r="K179" s="192"/>
      <c r="L179" s="193"/>
      <c r="M179" s="193"/>
      <c r="N179" s="193"/>
      <c r="O179" s="193"/>
      <c r="P179" s="194"/>
    </row>
    <row r="180" spans="2:16">
      <c r="B180" s="187"/>
      <c r="C180" s="187"/>
      <c r="D180" s="188"/>
      <c r="E180" s="188"/>
      <c r="F180" s="188"/>
      <c r="G180" s="188"/>
      <c r="H180" s="187"/>
      <c r="I180" s="187"/>
      <c r="J180" s="187"/>
      <c r="K180" s="192"/>
      <c r="L180" s="193"/>
      <c r="M180" s="193"/>
      <c r="N180" s="193"/>
      <c r="O180" s="193"/>
      <c r="P180" s="194"/>
    </row>
    <row r="181" spans="2:16">
      <c r="B181" s="187"/>
      <c r="C181" s="187"/>
      <c r="D181" s="188"/>
      <c r="E181" s="188"/>
      <c r="F181" s="188"/>
      <c r="G181" s="188"/>
      <c r="H181" s="187"/>
      <c r="I181" s="187"/>
      <c r="J181" s="187"/>
      <c r="K181" s="192"/>
      <c r="L181" s="193"/>
      <c r="M181" s="193"/>
      <c r="N181" s="193"/>
      <c r="O181" s="193"/>
      <c r="P181" s="194"/>
    </row>
    <row r="182" spans="2:16">
      <c r="B182" s="187"/>
      <c r="C182" s="187"/>
      <c r="D182" s="188"/>
      <c r="E182" s="188"/>
      <c r="F182" s="188"/>
      <c r="G182" s="188"/>
      <c r="H182" s="187"/>
      <c r="I182" s="187"/>
      <c r="J182" s="187"/>
      <c r="K182" s="195"/>
      <c r="L182" s="196"/>
      <c r="M182" s="196"/>
      <c r="N182" s="196"/>
      <c r="O182" s="196"/>
      <c r="P182" s="197"/>
    </row>
    <row r="183" spans="2:16">
      <c r="B183" s="187">
        <v>14</v>
      </c>
      <c r="C183" s="187">
        <v>6</v>
      </c>
      <c r="D183" s="188" t="s">
        <v>283</v>
      </c>
      <c r="E183" s="188"/>
      <c r="F183" s="188"/>
      <c r="G183" s="188"/>
      <c r="H183" s="187">
        <v>12000</v>
      </c>
      <c r="I183" s="187">
        <f>H183*C183</f>
        <v>72000</v>
      </c>
      <c r="J183" s="187"/>
      <c r="K183" s="189"/>
      <c r="L183" s="190"/>
      <c r="M183" s="190"/>
      <c r="N183" s="190"/>
      <c r="O183" s="190"/>
      <c r="P183" s="191"/>
    </row>
    <row r="184" spans="2:16">
      <c r="B184" s="187"/>
      <c r="C184" s="187"/>
      <c r="D184" s="188"/>
      <c r="E184" s="188"/>
      <c r="F184" s="188"/>
      <c r="G184" s="188"/>
      <c r="H184" s="187"/>
      <c r="I184" s="187"/>
      <c r="J184" s="187"/>
      <c r="K184" s="192"/>
      <c r="L184" s="193"/>
      <c r="M184" s="193"/>
      <c r="N184" s="193"/>
      <c r="O184" s="193"/>
      <c r="P184" s="194"/>
    </row>
    <row r="185" spans="2:16">
      <c r="B185" s="187"/>
      <c r="C185" s="187"/>
      <c r="D185" s="188"/>
      <c r="E185" s="188"/>
      <c r="F185" s="188"/>
      <c r="G185" s="188"/>
      <c r="H185" s="187"/>
      <c r="I185" s="187"/>
      <c r="J185" s="187"/>
      <c r="K185" s="192"/>
      <c r="L185" s="193"/>
      <c r="M185" s="193"/>
      <c r="N185" s="193"/>
      <c r="O185" s="193"/>
      <c r="P185" s="194"/>
    </row>
    <row r="186" spans="2:16">
      <c r="B186" s="187"/>
      <c r="C186" s="187"/>
      <c r="D186" s="188"/>
      <c r="E186" s="188"/>
      <c r="F186" s="188"/>
      <c r="G186" s="188"/>
      <c r="H186" s="187"/>
      <c r="I186" s="187"/>
      <c r="J186" s="187"/>
      <c r="K186" s="192"/>
      <c r="L186" s="193"/>
      <c r="M186" s="193"/>
      <c r="N186" s="193"/>
      <c r="O186" s="193"/>
      <c r="P186" s="194"/>
    </row>
    <row r="187" spans="2:16">
      <c r="B187" s="187"/>
      <c r="C187" s="187"/>
      <c r="D187" s="188"/>
      <c r="E187" s="188"/>
      <c r="F187" s="188"/>
      <c r="G187" s="188"/>
      <c r="H187" s="187"/>
      <c r="I187" s="187"/>
      <c r="J187" s="187"/>
      <c r="K187" s="192"/>
      <c r="L187" s="193"/>
      <c r="M187" s="193"/>
      <c r="N187" s="193"/>
      <c r="O187" s="193"/>
      <c r="P187" s="194"/>
    </row>
    <row r="188" spans="2:16">
      <c r="B188" s="187"/>
      <c r="C188" s="187"/>
      <c r="D188" s="188"/>
      <c r="E188" s="188"/>
      <c r="F188" s="188"/>
      <c r="G188" s="188"/>
      <c r="H188" s="187"/>
      <c r="I188" s="187"/>
      <c r="J188" s="187"/>
      <c r="K188" s="192"/>
      <c r="L188" s="193"/>
      <c r="M188" s="193"/>
      <c r="N188" s="193"/>
      <c r="O188" s="193"/>
      <c r="P188" s="194"/>
    </row>
    <row r="189" spans="2:16">
      <c r="B189" s="187"/>
      <c r="C189" s="187"/>
      <c r="D189" s="188"/>
      <c r="E189" s="188"/>
      <c r="F189" s="188"/>
      <c r="G189" s="188"/>
      <c r="H189" s="187"/>
      <c r="I189" s="187"/>
      <c r="J189" s="187"/>
      <c r="K189" s="192"/>
      <c r="L189" s="193"/>
      <c r="M189" s="193"/>
      <c r="N189" s="193"/>
      <c r="O189" s="193"/>
      <c r="P189" s="194"/>
    </row>
    <row r="190" spans="2:16">
      <c r="B190" s="187"/>
      <c r="C190" s="187"/>
      <c r="D190" s="188"/>
      <c r="E190" s="188"/>
      <c r="F190" s="188"/>
      <c r="G190" s="188"/>
      <c r="H190" s="187"/>
      <c r="I190" s="187"/>
      <c r="J190" s="187"/>
      <c r="K190" s="192"/>
      <c r="L190" s="193"/>
      <c r="M190" s="193"/>
      <c r="N190" s="193"/>
      <c r="O190" s="193"/>
      <c r="P190" s="194"/>
    </row>
    <row r="191" spans="2:16">
      <c r="B191" s="187"/>
      <c r="C191" s="187"/>
      <c r="D191" s="188"/>
      <c r="E191" s="188"/>
      <c r="F191" s="188"/>
      <c r="G191" s="188"/>
      <c r="H191" s="187"/>
      <c r="I191" s="187"/>
      <c r="J191" s="187"/>
      <c r="K191" s="192"/>
      <c r="L191" s="193"/>
      <c r="M191" s="193"/>
      <c r="N191" s="193"/>
      <c r="O191" s="193"/>
      <c r="P191" s="194"/>
    </row>
    <row r="192" spans="2:16">
      <c r="B192" s="187"/>
      <c r="C192" s="187"/>
      <c r="D192" s="188"/>
      <c r="E192" s="188"/>
      <c r="F192" s="188"/>
      <c r="G192" s="188"/>
      <c r="H192" s="187"/>
      <c r="I192" s="187"/>
      <c r="J192" s="187"/>
      <c r="K192" s="192"/>
      <c r="L192" s="193"/>
      <c r="M192" s="193"/>
      <c r="N192" s="193"/>
      <c r="O192" s="193"/>
      <c r="P192" s="194"/>
    </row>
    <row r="193" spans="2:16">
      <c r="B193" s="187"/>
      <c r="C193" s="187"/>
      <c r="D193" s="188"/>
      <c r="E193" s="188"/>
      <c r="F193" s="188"/>
      <c r="G193" s="188"/>
      <c r="H193" s="187"/>
      <c r="I193" s="187"/>
      <c r="J193" s="187"/>
      <c r="K193" s="192"/>
      <c r="L193" s="193"/>
      <c r="M193" s="193"/>
      <c r="N193" s="193"/>
      <c r="O193" s="193"/>
      <c r="P193" s="194"/>
    </row>
    <row r="194" spans="2:16">
      <c r="B194" s="187"/>
      <c r="C194" s="187"/>
      <c r="D194" s="188"/>
      <c r="E194" s="188"/>
      <c r="F194" s="188"/>
      <c r="G194" s="188"/>
      <c r="H194" s="187"/>
      <c r="I194" s="187"/>
      <c r="J194" s="187"/>
      <c r="K194" s="192"/>
      <c r="L194" s="193"/>
      <c r="M194" s="193"/>
      <c r="N194" s="193"/>
      <c r="O194" s="193"/>
      <c r="P194" s="194"/>
    </row>
    <row r="195" spans="2:16">
      <c r="B195" s="187"/>
      <c r="C195" s="187"/>
      <c r="D195" s="188"/>
      <c r="E195" s="188"/>
      <c r="F195" s="188"/>
      <c r="G195" s="188"/>
      <c r="H195" s="187"/>
      <c r="I195" s="187"/>
      <c r="J195" s="187"/>
      <c r="K195" s="192"/>
      <c r="L195" s="193"/>
      <c r="M195" s="193"/>
      <c r="N195" s="193"/>
      <c r="O195" s="193"/>
      <c r="P195" s="194"/>
    </row>
    <row r="196" spans="2:16">
      <c r="B196" s="187"/>
      <c r="C196" s="187"/>
      <c r="D196" s="188"/>
      <c r="E196" s="188"/>
      <c r="F196" s="188"/>
      <c r="G196" s="188"/>
      <c r="H196" s="187"/>
      <c r="I196" s="187"/>
      <c r="J196" s="187"/>
      <c r="K196" s="192"/>
      <c r="L196" s="193"/>
      <c r="M196" s="193"/>
      <c r="N196" s="193"/>
      <c r="O196" s="193"/>
      <c r="P196" s="194"/>
    </row>
    <row r="197" spans="2:16">
      <c r="B197" s="187"/>
      <c r="C197" s="187"/>
      <c r="D197" s="188"/>
      <c r="E197" s="188"/>
      <c r="F197" s="188"/>
      <c r="G197" s="188"/>
      <c r="H197" s="187"/>
      <c r="I197" s="187"/>
      <c r="J197" s="187"/>
      <c r="K197" s="195"/>
      <c r="L197" s="196"/>
      <c r="M197" s="196"/>
      <c r="N197" s="196"/>
      <c r="O197" s="196"/>
      <c r="P197" s="197"/>
    </row>
    <row r="198" spans="2:16">
      <c r="B198" s="187">
        <v>15</v>
      </c>
      <c r="C198" s="187">
        <v>1</v>
      </c>
      <c r="D198" s="188" t="s">
        <v>416</v>
      </c>
      <c r="E198" s="188"/>
      <c r="F198" s="188"/>
      <c r="G198" s="188"/>
      <c r="H198" s="187">
        <v>102000</v>
      </c>
      <c r="I198" s="187">
        <f>H198*C198</f>
        <v>102000</v>
      </c>
      <c r="J198" s="187"/>
      <c r="K198" s="189"/>
      <c r="L198" s="190"/>
      <c r="M198" s="190"/>
      <c r="N198" s="190"/>
      <c r="O198" s="190"/>
      <c r="P198" s="191"/>
    </row>
    <row r="199" spans="2:16">
      <c r="B199" s="187"/>
      <c r="C199" s="187"/>
      <c r="D199" s="188"/>
      <c r="E199" s="188"/>
      <c r="F199" s="188"/>
      <c r="G199" s="188"/>
      <c r="H199" s="187"/>
      <c r="I199" s="187"/>
      <c r="J199" s="187"/>
      <c r="K199" s="192"/>
      <c r="L199" s="193"/>
      <c r="M199" s="193"/>
      <c r="N199" s="193"/>
      <c r="O199" s="193"/>
      <c r="P199" s="194"/>
    </row>
    <row r="200" spans="2:16">
      <c r="B200" s="187"/>
      <c r="C200" s="187"/>
      <c r="D200" s="188"/>
      <c r="E200" s="188"/>
      <c r="F200" s="188"/>
      <c r="G200" s="188"/>
      <c r="H200" s="187"/>
      <c r="I200" s="187"/>
      <c r="J200" s="187"/>
      <c r="K200" s="192"/>
      <c r="L200" s="193"/>
      <c r="M200" s="193"/>
      <c r="N200" s="193"/>
      <c r="O200" s="193"/>
      <c r="P200" s="194"/>
    </row>
    <row r="201" spans="2:16">
      <c r="B201" s="187"/>
      <c r="C201" s="187"/>
      <c r="D201" s="188"/>
      <c r="E201" s="188"/>
      <c r="F201" s="188"/>
      <c r="G201" s="188"/>
      <c r="H201" s="187"/>
      <c r="I201" s="187"/>
      <c r="J201" s="187"/>
      <c r="K201" s="192"/>
      <c r="L201" s="193"/>
      <c r="M201" s="193"/>
      <c r="N201" s="193"/>
      <c r="O201" s="193"/>
      <c r="P201" s="194"/>
    </row>
    <row r="202" spans="2:16">
      <c r="B202" s="187"/>
      <c r="C202" s="187"/>
      <c r="D202" s="188"/>
      <c r="E202" s="188"/>
      <c r="F202" s="188"/>
      <c r="G202" s="188"/>
      <c r="H202" s="187"/>
      <c r="I202" s="187"/>
      <c r="J202" s="187"/>
      <c r="K202" s="192"/>
      <c r="L202" s="193"/>
      <c r="M202" s="193"/>
      <c r="N202" s="193"/>
      <c r="O202" s="193"/>
      <c r="P202" s="194"/>
    </row>
    <row r="203" spans="2:16">
      <c r="B203" s="187"/>
      <c r="C203" s="187"/>
      <c r="D203" s="188"/>
      <c r="E203" s="188"/>
      <c r="F203" s="188"/>
      <c r="G203" s="188"/>
      <c r="H203" s="187"/>
      <c r="I203" s="187"/>
      <c r="J203" s="187"/>
      <c r="K203" s="192"/>
      <c r="L203" s="193"/>
      <c r="M203" s="193"/>
      <c r="N203" s="193"/>
      <c r="O203" s="193"/>
      <c r="P203" s="194"/>
    </row>
    <row r="204" spans="2:16">
      <c r="B204" s="187"/>
      <c r="C204" s="187"/>
      <c r="D204" s="188"/>
      <c r="E204" s="188"/>
      <c r="F204" s="188"/>
      <c r="G204" s="188"/>
      <c r="H204" s="187"/>
      <c r="I204" s="187"/>
      <c r="J204" s="187"/>
      <c r="K204" s="192"/>
      <c r="L204" s="193"/>
      <c r="M204" s="193"/>
      <c r="N204" s="193"/>
      <c r="O204" s="193"/>
      <c r="P204" s="194"/>
    </row>
    <row r="205" spans="2:16">
      <c r="B205" s="187"/>
      <c r="C205" s="187"/>
      <c r="D205" s="188"/>
      <c r="E205" s="188"/>
      <c r="F205" s="188"/>
      <c r="G205" s="188"/>
      <c r="H205" s="187"/>
      <c r="I205" s="187"/>
      <c r="J205" s="187"/>
      <c r="K205" s="192"/>
      <c r="L205" s="193"/>
      <c r="M205" s="193"/>
      <c r="N205" s="193"/>
      <c r="O205" s="193"/>
      <c r="P205" s="194"/>
    </row>
    <row r="206" spans="2:16">
      <c r="B206" s="187"/>
      <c r="C206" s="187"/>
      <c r="D206" s="188"/>
      <c r="E206" s="188"/>
      <c r="F206" s="188"/>
      <c r="G206" s="188"/>
      <c r="H206" s="187"/>
      <c r="I206" s="187"/>
      <c r="J206" s="187"/>
      <c r="K206" s="192"/>
      <c r="L206" s="193"/>
      <c r="M206" s="193"/>
      <c r="N206" s="193"/>
      <c r="O206" s="193"/>
      <c r="P206" s="194"/>
    </row>
    <row r="207" spans="2:16">
      <c r="B207" s="187"/>
      <c r="C207" s="187"/>
      <c r="D207" s="188"/>
      <c r="E207" s="188"/>
      <c r="F207" s="188"/>
      <c r="G207" s="188"/>
      <c r="H207" s="187"/>
      <c r="I207" s="187"/>
      <c r="J207" s="187"/>
      <c r="K207" s="192"/>
      <c r="L207" s="193"/>
      <c r="M207" s="193"/>
      <c r="N207" s="193"/>
      <c r="O207" s="193"/>
      <c r="P207" s="194"/>
    </row>
    <row r="208" spans="2:16">
      <c r="B208" s="187"/>
      <c r="C208" s="187"/>
      <c r="D208" s="188"/>
      <c r="E208" s="188"/>
      <c r="F208" s="188"/>
      <c r="G208" s="188"/>
      <c r="H208" s="187"/>
      <c r="I208" s="187"/>
      <c r="J208" s="187"/>
      <c r="K208" s="192"/>
      <c r="L208" s="193"/>
      <c r="M208" s="193"/>
      <c r="N208" s="193"/>
      <c r="O208" s="193"/>
      <c r="P208" s="194"/>
    </row>
    <row r="209" spans="2:16">
      <c r="B209" s="187"/>
      <c r="C209" s="187"/>
      <c r="D209" s="188"/>
      <c r="E209" s="188"/>
      <c r="F209" s="188"/>
      <c r="G209" s="188"/>
      <c r="H209" s="187"/>
      <c r="I209" s="187"/>
      <c r="J209" s="187"/>
      <c r="K209" s="192"/>
      <c r="L209" s="193"/>
      <c r="M209" s="193"/>
      <c r="N209" s="193"/>
      <c r="O209" s="193"/>
      <c r="P209" s="194"/>
    </row>
    <row r="210" spans="2:16">
      <c r="B210" s="187"/>
      <c r="C210" s="187"/>
      <c r="D210" s="188"/>
      <c r="E210" s="188"/>
      <c r="F210" s="188"/>
      <c r="G210" s="188"/>
      <c r="H210" s="187"/>
      <c r="I210" s="187"/>
      <c r="J210" s="187"/>
      <c r="K210" s="192"/>
      <c r="L210" s="193"/>
      <c r="M210" s="193"/>
      <c r="N210" s="193"/>
      <c r="O210" s="193"/>
      <c r="P210" s="194"/>
    </row>
    <row r="211" spans="2:16">
      <c r="B211" s="187"/>
      <c r="C211" s="187"/>
      <c r="D211" s="188"/>
      <c r="E211" s="188"/>
      <c r="F211" s="188"/>
      <c r="G211" s="188"/>
      <c r="H211" s="187"/>
      <c r="I211" s="187"/>
      <c r="J211" s="187"/>
      <c r="K211" s="192"/>
      <c r="L211" s="193"/>
      <c r="M211" s="193"/>
      <c r="N211" s="193"/>
      <c r="O211" s="193"/>
      <c r="P211" s="194"/>
    </row>
    <row r="212" spans="2:16">
      <c r="B212" s="187"/>
      <c r="C212" s="187"/>
      <c r="D212" s="188"/>
      <c r="E212" s="188"/>
      <c r="F212" s="188"/>
      <c r="G212" s="188"/>
      <c r="H212" s="187"/>
      <c r="I212" s="187"/>
      <c r="J212" s="187"/>
      <c r="K212" s="195"/>
      <c r="L212" s="196"/>
      <c r="M212" s="196"/>
      <c r="N212" s="196"/>
      <c r="O212" s="196"/>
      <c r="P212" s="197"/>
    </row>
    <row r="213" spans="2:16">
      <c r="B213" s="187">
        <v>16</v>
      </c>
      <c r="C213" s="187">
        <v>18</v>
      </c>
      <c r="D213" s="188" t="s">
        <v>411</v>
      </c>
      <c r="E213" s="188"/>
      <c r="F213" s="188"/>
      <c r="G213" s="188"/>
      <c r="H213" s="187">
        <v>10000</v>
      </c>
      <c r="I213" s="187">
        <f>H213*C213</f>
        <v>180000</v>
      </c>
      <c r="J213" s="187"/>
      <c r="K213" s="189"/>
      <c r="L213" s="190"/>
      <c r="M213" s="190"/>
      <c r="N213" s="190"/>
      <c r="O213" s="190"/>
      <c r="P213" s="191"/>
    </row>
    <row r="214" spans="2:16">
      <c r="B214" s="187"/>
      <c r="C214" s="187"/>
      <c r="D214" s="188"/>
      <c r="E214" s="188"/>
      <c r="F214" s="188"/>
      <c r="G214" s="188"/>
      <c r="H214" s="187"/>
      <c r="I214" s="187"/>
      <c r="J214" s="187"/>
      <c r="K214" s="192"/>
      <c r="L214" s="193"/>
      <c r="M214" s="193"/>
      <c r="N214" s="193"/>
      <c r="O214" s="193"/>
      <c r="P214" s="194"/>
    </row>
    <row r="215" spans="2:16">
      <c r="B215" s="187"/>
      <c r="C215" s="187"/>
      <c r="D215" s="188"/>
      <c r="E215" s="188"/>
      <c r="F215" s="188"/>
      <c r="G215" s="188"/>
      <c r="H215" s="187"/>
      <c r="I215" s="187"/>
      <c r="J215" s="187"/>
      <c r="K215" s="192"/>
      <c r="L215" s="193"/>
      <c r="M215" s="193"/>
      <c r="N215" s="193"/>
      <c r="O215" s="193"/>
      <c r="P215" s="194"/>
    </row>
    <row r="216" spans="2:16">
      <c r="B216" s="187"/>
      <c r="C216" s="187"/>
      <c r="D216" s="188"/>
      <c r="E216" s="188"/>
      <c r="F216" s="188"/>
      <c r="G216" s="188"/>
      <c r="H216" s="187"/>
      <c r="I216" s="187"/>
      <c r="J216" s="187"/>
      <c r="K216" s="192"/>
      <c r="L216" s="193"/>
      <c r="M216" s="193"/>
      <c r="N216" s="193"/>
      <c r="O216" s="193"/>
      <c r="P216" s="194"/>
    </row>
    <row r="217" spans="2:16">
      <c r="B217" s="187"/>
      <c r="C217" s="187"/>
      <c r="D217" s="188"/>
      <c r="E217" s="188"/>
      <c r="F217" s="188"/>
      <c r="G217" s="188"/>
      <c r="H217" s="187"/>
      <c r="I217" s="187"/>
      <c r="J217" s="187"/>
      <c r="K217" s="192"/>
      <c r="L217" s="193"/>
      <c r="M217" s="193"/>
      <c r="N217" s="193"/>
      <c r="O217" s="193"/>
      <c r="P217" s="194"/>
    </row>
    <row r="218" spans="2:16">
      <c r="B218" s="187"/>
      <c r="C218" s="187"/>
      <c r="D218" s="188"/>
      <c r="E218" s="188"/>
      <c r="F218" s="188"/>
      <c r="G218" s="188"/>
      <c r="H218" s="187"/>
      <c r="I218" s="187"/>
      <c r="J218" s="187"/>
      <c r="K218" s="192"/>
      <c r="L218" s="193"/>
      <c r="M218" s="193"/>
      <c r="N218" s="193"/>
      <c r="O218" s="193"/>
      <c r="P218" s="194"/>
    </row>
    <row r="219" spans="2:16">
      <c r="B219" s="187"/>
      <c r="C219" s="187"/>
      <c r="D219" s="188"/>
      <c r="E219" s="188"/>
      <c r="F219" s="188"/>
      <c r="G219" s="188"/>
      <c r="H219" s="187"/>
      <c r="I219" s="187"/>
      <c r="J219" s="187"/>
      <c r="K219" s="192"/>
      <c r="L219" s="193"/>
      <c r="M219" s="193"/>
      <c r="N219" s="193"/>
      <c r="O219" s="193"/>
      <c r="P219" s="194"/>
    </row>
    <row r="220" spans="2:16">
      <c r="B220" s="187"/>
      <c r="C220" s="187"/>
      <c r="D220" s="188"/>
      <c r="E220" s="188"/>
      <c r="F220" s="188"/>
      <c r="G220" s="188"/>
      <c r="H220" s="187"/>
      <c r="I220" s="187"/>
      <c r="J220" s="187"/>
      <c r="K220" s="192"/>
      <c r="L220" s="193"/>
      <c r="M220" s="193"/>
      <c r="N220" s="193"/>
      <c r="O220" s="193"/>
      <c r="P220" s="194"/>
    </row>
    <row r="221" spans="2:16">
      <c r="B221" s="187"/>
      <c r="C221" s="187"/>
      <c r="D221" s="188"/>
      <c r="E221" s="188"/>
      <c r="F221" s="188"/>
      <c r="G221" s="188"/>
      <c r="H221" s="187"/>
      <c r="I221" s="187"/>
      <c r="J221" s="187"/>
      <c r="K221" s="192"/>
      <c r="L221" s="193"/>
      <c r="M221" s="193"/>
      <c r="N221" s="193"/>
      <c r="O221" s="193"/>
      <c r="P221" s="194"/>
    </row>
    <row r="222" spans="2:16">
      <c r="B222" s="187"/>
      <c r="C222" s="187"/>
      <c r="D222" s="188"/>
      <c r="E222" s="188"/>
      <c r="F222" s="188"/>
      <c r="G222" s="188"/>
      <c r="H222" s="187"/>
      <c r="I222" s="187"/>
      <c r="J222" s="187"/>
      <c r="K222" s="192"/>
      <c r="L222" s="193"/>
      <c r="M222" s="193"/>
      <c r="N222" s="193"/>
      <c r="O222" s="193"/>
      <c r="P222" s="194"/>
    </row>
    <row r="223" spans="2:16">
      <c r="B223" s="187"/>
      <c r="C223" s="187"/>
      <c r="D223" s="188"/>
      <c r="E223" s="188"/>
      <c r="F223" s="188"/>
      <c r="G223" s="188"/>
      <c r="H223" s="187"/>
      <c r="I223" s="187"/>
      <c r="J223" s="187"/>
      <c r="K223" s="192"/>
      <c r="L223" s="193"/>
      <c r="M223" s="193"/>
      <c r="N223" s="193"/>
      <c r="O223" s="193"/>
      <c r="P223" s="194"/>
    </row>
    <row r="224" spans="2:16">
      <c r="B224" s="187"/>
      <c r="C224" s="187"/>
      <c r="D224" s="188"/>
      <c r="E224" s="188"/>
      <c r="F224" s="188"/>
      <c r="G224" s="188"/>
      <c r="H224" s="187"/>
      <c r="I224" s="187"/>
      <c r="J224" s="187"/>
      <c r="K224" s="192"/>
      <c r="L224" s="193"/>
      <c r="M224" s="193"/>
      <c r="N224" s="193"/>
      <c r="O224" s="193"/>
      <c r="P224" s="194"/>
    </row>
    <row r="225" spans="2:16">
      <c r="B225" s="187"/>
      <c r="C225" s="187"/>
      <c r="D225" s="188"/>
      <c r="E225" s="188"/>
      <c r="F225" s="188"/>
      <c r="G225" s="188"/>
      <c r="H225" s="187"/>
      <c r="I225" s="187"/>
      <c r="J225" s="187"/>
      <c r="K225" s="192"/>
      <c r="L225" s="193"/>
      <c r="M225" s="193"/>
      <c r="N225" s="193"/>
      <c r="O225" s="193"/>
      <c r="P225" s="194"/>
    </row>
    <row r="226" spans="2:16">
      <c r="B226" s="187"/>
      <c r="C226" s="187"/>
      <c r="D226" s="188"/>
      <c r="E226" s="188"/>
      <c r="F226" s="188"/>
      <c r="G226" s="188"/>
      <c r="H226" s="187"/>
      <c r="I226" s="187"/>
      <c r="J226" s="187"/>
      <c r="K226" s="192"/>
      <c r="L226" s="193"/>
      <c r="M226" s="193"/>
      <c r="N226" s="193"/>
      <c r="O226" s="193"/>
      <c r="P226" s="194"/>
    </row>
    <row r="227" spans="2:16">
      <c r="B227" s="187"/>
      <c r="C227" s="187"/>
      <c r="D227" s="188"/>
      <c r="E227" s="188"/>
      <c r="F227" s="188"/>
      <c r="G227" s="188"/>
      <c r="H227" s="187"/>
      <c r="I227" s="187"/>
      <c r="J227" s="187"/>
      <c r="K227" s="195"/>
      <c r="L227" s="196"/>
      <c r="M227" s="196"/>
      <c r="N227" s="196"/>
      <c r="O227" s="196"/>
      <c r="P227" s="197"/>
    </row>
    <row r="228" spans="2:16">
      <c r="B228" s="187">
        <v>17</v>
      </c>
      <c r="C228" s="187">
        <v>4</v>
      </c>
      <c r="D228" s="188" t="s">
        <v>403</v>
      </c>
      <c r="E228" s="188"/>
      <c r="F228" s="188"/>
      <c r="G228" s="188"/>
      <c r="H228" s="187">
        <v>4000</v>
      </c>
      <c r="I228" s="187">
        <f>H228*C228</f>
        <v>16000</v>
      </c>
      <c r="J228" s="187"/>
      <c r="K228" s="189"/>
      <c r="L228" s="190"/>
      <c r="M228" s="190"/>
      <c r="N228" s="190"/>
      <c r="O228" s="190"/>
      <c r="P228" s="191"/>
    </row>
    <row r="229" spans="2:16">
      <c r="B229" s="187"/>
      <c r="C229" s="187"/>
      <c r="D229" s="188"/>
      <c r="E229" s="188"/>
      <c r="F229" s="188"/>
      <c r="G229" s="188"/>
      <c r="H229" s="187"/>
      <c r="I229" s="187"/>
      <c r="J229" s="187"/>
      <c r="K229" s="192"/>
      <c r="L229" s="193"/>
      <c r="M229" s="193"/>
      <c r="N229" s="193"/>
      <c r="O229" s="193"/>
      <c r="P229" s="194"/>
    </row>
    <row r="230" spans="2:16">
      <c r="B230" s="187"/>
      <c r="C230" s="187"/>
      <c r="D230" s="188"/>
      <c r="E230" s="188"/>
      <c r="F230" s="188"/>
      <c r="G230" s="188"/>
      <c r="H230" s="187"/>
      <c r="I230" s="187"/>
      <c r="J230" s="187"/>
      <c r="K230" s="192"/>
      <c r="L230" s="193"/>
      <c r="M230" s="193"/>
      <c r="N230" s="193"/>
      <c r="O230" s="193"/>
      <c r="P230" s="194"/>
    </row>
    <row r="231" spans="2:16">
      <c r="B231" s="187"/>
      <c r="C231" s="187"/>
      <c r="D231" s="188"/>
      <c r="E231" s="188"/>
      <c r="F231" s="188"/>
      <c r="G231" s="188"/>
      <c r="H231" s="187"/>
      <c r="I231" s="187"/>
      <c r="J231" s="187"/>
      <c r="K231" s="192"/>
      <c r="L231" s="193"/>
      <c r="M231" s="193"/>
      <c r="N231" s="193"/>
      <c r="O231" s="193"/>
      <c r="P231" s="194"/>
    </row>
    <row r="232" spans="2:16">
      <c r="B232" s="187"/>
      <c r="C232" s="187"/>
      <c r="D232" s="188"/>
      <c r="E232" s="188"/>
      <c r="F232" s="188"/>
      <c r="G232" s="188"/>
      <c r="H232" s="187"/>
      <c r="I232" s="187"/>
      <c r="J232" s="187"/>
      <c r="K232" s="192"/>
      <c r="L232" s="193"/>
      <c r="M232" s="193"/>
      <c r="N232" s="193"/>
      <c r="O232" s="193"/>
      <c r="P232" s="194"/>
    </row>
    <row r="233" spans="2:16">
      <c r="B233" s="187"/>
      <c r="C233" s="187"/>
      <c r="D233" s="188"/>
      <c r="E233" s="188"/>
      <c r="F233" s="188"/>
      <c r="G233" s="188"/>
      <c r="H233" s="187"/>
      <c r="I233" s="187"/>
      <c r="J233" s="187"/>
      <c r="K233" s="192"/>
      <c r="L233" s="193"/>
      <c r="M233" s="193"/>
      <c r="N233" s="193"/>
      <c r="O233" s="193"/>
      <c r="P233" s="194"/>
    </row>
    <row r="234" spans="2:16">
      <c r="B234" s="187"/>
      <c r="C234" s="187"/>
      <c r="D234" s="188"/>
      <c r="E234" s="188"/>
      <c r="F234" s="188"/>
      <c r="G234" s="188"/>
      <c r="H234" s="187"/>
      <c r="I234" s="187"/>
      <c r="J234" s="187"/>
      <c r="K234" s="192"/>
      <c r="L234" s="193"/>
      <c r="M234" s="193"/>
      <c r="N234" s="193"/>
      <c r="O234" s="193"/>
      <c r="P234" s="194"/>
    </row>
    <row r="235" spans="2:16">
      <c r="B235" s="187"/>
      <c r="C235" s="187"/>
      <c r="D235" s="188"/>
      <c r="E235" s="188"/>
      <c r="F235" s="188"/>
      <c r="G235" s="188"/>
      <c r="H235" s="187"/>
      <c r="I235" s="187"/>
      <c r="J235" s="187"/>
      <c r="K235" s="192"/>
      <c r="L235" s="193"/>
      <c r="M235" s="193"/>
      <c r="N235" s="193"/>
      <c r="O235" s="193"/>
      <c r="P235" s="194"/>
    </row>
    <row r="236" spans="2:16">
      <c r="B236" s="187"/>
      <c r="C236" s="187"/>
      <c r="D236" s="188"/>
      <c r="E236" s="188"/>
      <c r="F236" s="188"/>
      <c r="G236" s="188"/>
      <c r="H236" s="187"/>
      <c r="I236" s="187"/>
      <c r="J236" s="187"/>
      <c r="K236" s="192"/>
      <c r="L236" s="193"/>
      <c r="M236" s="193"/>
      <c r="N236" s="193"/>
      <c r="O236" s="193"/>
      <c r="P236" s="194"/>
    </row>
    <row r="237" spans="2:16">
      <c r="B237" s="187"/>
      <c r="C237" s="187"/>
      <c r="D237" s="188"/>
      <c r="E237" s="188"/>
      <c r="F237" s="188"/>
      <c r="G237" s="188"/>
      <c r="H237" s="187"/>
      <c r="I237" s="187"/>
      <c r="J237" s="187"/>
      <c r="K237" s="192"/>
      <c r="L237" s="193"/>
      <c r="M237" s="193"/>
      <c r="N237" s="193"/>
      <c r="O237" s="193"/>
      <c r="P237" s="194"/>
    </row>
    <row r="238" spans="2:16">
      <c r="B238" s="187"/>
      <c r="C238" s="187"/>
      <c r="D238" s="188"/>
      <c r="E238" s="188"/>
      <c r="F238" s="188"/>
      <c r="G238" s="188"/>
      <c r="H238" s="187"/>
      <c r="I238" s="187"/>
      <c r="J238" s="187"/>
      <c r="K238" s="192"/>
      <c r="L238" s="193"/>
      <c r="M238" s="193"/>
      <c r="N238" s="193"/>
      <c r="O238" s="193"/>
      <c r="P238" s="194"/>
    </row>
    <row r="239" spans="2:16">
      <c r="B239" s="187"/>
      <c r="C239" s="187"/>
      <c r="D239" s="188"/>
      <c r="E239" s="188"/>
      <c r="F239" s="188"/>
      <c r="G239" s="188"/>
      <c r="H239" s="187"/>
      <c r="I239" s="187"/>
      <c r="J239" s="187"/>
      <c r="K239" s="192"/>
      <c r="L239" s="193"/>
      <c r="M239" s="193"/>
      <c r="N239" s="193"/>
      <c r="O239" s="193"/>
      <c r="P239" s="194"/>
    </row>
    <row r="240" spans="2:16">
      <c r="B240" s="187"/>
      <c r="C240" s="187"/>
      <c r="D240" s="188"/>
      <c r="E240" s="188"/>
      <c r="F240" s="188"/>
      <c r="G240" s="188"/>
      <c r="H240" s="187"/>
      <c r="I240" s="187"/>
      <c r="J240" s="187"/>
      <c r="K240" s="192"/>
      <c r="L240" s="193"/>
      <c r="M240" s="193"/>
      <c r="N240" s="193"/>
      <c r="O240" s="193"/>
      <c r="P240" s="194"/>
    </row>
    <row r="241" spans="2:16">
      <c r="B241" s="187"/>
      <c r="C241" s="187"/>
      <c r="D241" s="188"/>
      <c r="E241" s="188"/>
      <c r="F241" s="188"/>
      <c r="G241" s="188"/>
      <c r="H241" s="187"/>
      <c r="I241" s="187"/>
      <c r="J241" s="187"/>
      <c r="K241" s="192"/>
      <c r="L241" s="193"/>
      <c r="M241" s="193"/>
      <c r="N241" s="193"/>
      <c r="O241" s="193"/>
      <c r="P241" s="194"/>
    </row>
    <row r="242" spans="2:16">
      <c r="B242" s="187"/>
      <c r="C242" s="187"/>
      <c r="D242" s="188"/>
      <c r="E242" s="188"/>
      <c r="F242" s="188"/>
      <c r="G242" s="188"/>
      <c r="H242" s="187"/>
      <c r="I242" s="187"/>
      <c r="J242" s="187"/>
      <c r="K242" s="195"/>
      <c r="L242" s="196"/>
      <c r="M242" s="196"/>
      <c r="N242" s="196"/>
      <c r="O242" s="196"/>
      <c r="P242" s="197"/>
    </row>
    <row r="243" spans="2:16">
      <c r="B243" s="187">
        <v>18</v>
      </c>
      <c r="C243" s="187">
        <v>3</v>
      </c>
      <c r="D243" s="188" t="s">
        <v>291</v>
      </c>
      <c r="E243" s="188"/>
      <c r="F243" s="188"/>
      <c r="G243" s="188"/>
      <c r="H243" s="187">
        <v>15000</v>
      </c>
      <c r="I243" s="187">
        <f>H243*C243</f>
        <v>45000</v>
      </c>
      <c r="J243" s="187"/>
      <c r="K243" s="189"/>
      <c r="L243" s="190"/>
      <c r="M243" s="190"/>
      <c r="N243" s="190"/>
      <c r="O243" s="190"/>
      <c r="P243" s="191"/>
    </row>
    <row r="244" spans="2:16">
      <c r="B244" s="187"/>
      <c r="C244" s="187"/>
      <c r="D244" s="188"/>
      <c r="E244" s="188"/>
      <c r="F244" s="188"/>
      <c r="G244" s="188"/>
      <c r="H244" s="187"/>
      <c r="I244" s="187"/>
      <c r="J244" s="187"/>
      <c r="K244" s="192"/>
      <c r="L244" s="193"/>
      <c r="M244" s="193"/>
      <c r="N244" s="193"/>
      <c r="O244" s="193"/>
      <c r="P244" s="194"/>
    </row>
    <row r="245" spans="2:16">
      <c r="B245" s="187"/>
      <c r="C245" s="187"/>
      <c r="D245" s="188"/>
      <c r="E245" s="188"/>
      <c r="F245" s="188"/>
      <c r="G245" s="188"/>
      <c r="H245" s="187"/>
      <c r="I245" s="187"/>
      <c r="J245" s="187"/>
      <c r="K245" s="192"/>
      <c r="L245" s="193"/>
      <c r="M245" s="193"/>
      <c r="N245" s="193"/>
      <c r="O245" s="193"/>
      <c r="P245" s="194"/>
    </row>
    <row r="246" spans="2:16">
      <c r="B246" s="187"/>
      <c r="C246" s="187"/>
      <c r="D246" s="188"/>
      <c r="E246" s="188"/>
      <c r="F246" s="188"/>
      <c r="G246" s="188"/>
      <c r="H246" s="187"/>
      <c r="I246" s="187"/>
      <c r="J246" s="187"/>
      <c r="K246" s="192"/>
      <c r="L246" s="193"/>
      <c r="M246" s="193"/>
      <c r="N246" s="193"/>
      <c r="O246" s="193"/>
      <c r="P246" s="194"/>
    </row>
    <row r="247" spans="2:16">
      <c r="B247" s="187"/>
      <c r="C247" s="187"/>
      <c r="D247" s="188"/>
      <c r="E247" s="188"/>
      <c r="F247" s="188"/>
      <c r="G247" s="188"/>
      <c r="H247" s="187"/>
      <c r="I247" s="187"/>
      <c r="J247" s="187"/>
      <c r="K247" s="192"/>
      <c r="L247" s="193"/>
      <c r="M247" s="193"/>
      <c r="N247" s="193"/>
      <c r="O247" s="193"/>
      <c r="P247" s="194"/>
    </row>
    <row r="248" spans="2:16">
      <c r="B248" s="187"/>
      <c r="C248" s="187"/>
      <c r="D248" s="188"/>
      <c r="E248" s="188"/>
      <c r="F248" s="188"/>
      <c r="G248" s="188"/>
      <c r="H248" s="187"/>
      <c r="I248" s="187"/>
      <c r="J248" s="187"/>
      <c r="K248" s="192"/>
      <c r="L248" s="193"/>
      <c r="M248" s="193"/>
      <c r="N248" s="193"/>
      <c r="O248" s="193"/>
      <c r="P248" s="194"/>
    </row>
    <row r="249" spans="2:16">
      <c r="B249" s="187"/>
      <c r="C249" s="187"/>
      <c r="D249" s="188"/>
      <c r="E249" s="188"/>
      <c r="F249" s="188"/>
      <c r="G249" s="188"/>
      <c r="H249" s="187"/>
      <c r="I249" s="187"/>
      <c r="J249" s="187"/>
      <c r="K249" s="192"/>
      <c r="L249" s="193"/>
      <c r="M249" s="193"/>
      <c r="N249" s="193"/>
      <c r="O249" s="193"/>
      <c r="P249" s="194"/>
    </row>
    <row r="250" spans="2:16">
      <c r="B250" s="187"/>
      <c r="C250" s="187"/>
      <c r="D250" s="188"/>
      <c r="E250" s="188"/>
      <c r="F250" s="188"/>
      <c r="G250" s="188"/>
      <c r="H250" s="187"/>
      <c r="I250" s="187"/>
      <c r="J250" s="187"/>
      <c r="K250" s="192"/>
      <c r="L250" s="193"/>
      <c r="M250" s="193"/>
      <c r="N250" s="193"/>
      <c r="O250" s="193"/>
      <c r="P250" s="194"/>
    </row>
    <row r="251" spans="2:16">
      <c r="B251" s="187"/>
      <c r="C251" s="187"/>
      <c r="D251" s="188"/>
      <c r="E251" s="188"/>
      <c r="F251" s="188"/>
      <c r="G251" s="188"/>
      <c r="H251" s="187"/>
      <c r="I251" s="187"/>
      <c r="J251" s="187"/>
      <c r="K251" s="192"/>
      <c r="L251" s="193"/>
      <c r="M251" s="193"/>
      <c r="N251" s="193"/>
      <c r="O251" s="193"/>
      <c r="P251" s="194"/>
    </row>
    <row r="252" spans="2:16">
      <c r="B252" s="187"/>
      <c r="C252" s="187"/>
      <c r="D252" s="188"/>
      <c r="E252" s="188"/>
      <c r="F252" s="188"/>
      <c r="G252" s="188"/>
      <c r="H252" s="187"/>
      <c r="I252" s="187"/>
      <c r="J252" s="187"/>
      <c r="K252" s="192"/>
      <c r="L252" s="193"/>
      <c r="M252" s="193"/>
      <c r="N252" s="193"/>
      <c r="O252" s="193"/>
      <c r="P252" s="194"/>
    </row>
    <row r="253" spans="2:16">
      <c r="B253" s="187"/>
      <c r="C253" s="187"/>
      <c r="D253" s="188"/>
      <c r="E253" s="188"/>
      <c r="F253" s="188"/>
      <c r="G253" s="188"/>
      <c r="H253" s="187"/>
      <c r="I253" s="187"/>
      <c r="J253" s="187"/>
      <c r="K253" s="192"/>
      <c r="L253" s="193"/>
      <c r="M253" s="193"/>
      <c r="N253" s="193"/>
      <c r="O253" s="193"/>
      <c r="P253" s="194"/>
    </row>
    <row r="254" spans="2:16">
      <c r="B254" s="187"/>
      <c r="C254" s="187"/>
      <c r="D254" s="188"/>
      <c r="E254" s="188"/>
      <c r="F254" s="188"/>
      <c r="G254" s="188"/>
      <c r="H254" s="187"/>
      <c r="I254" s="187"/>
      <c r="J254" s="187"/>
      <c r="K254" s="192"/>
      <c r="L254" s="193"/>
      <c r="M254" s="193"/>
      <c r="N254" s="193"/>
      <c r="O254" s="193"/>
      <c r="P254" s="194"/>
    </row>
    <row r="255" spans="2:16">
      <c r="B255" s="187"/>
      <c r="C255" s="187"/>
      <c r="D255" s="188"/>
      <c r="E255" s="188"/>
      <c r="F255" s="188"/>
      <c r="G255" s="188"/>
      <c r="H255" s="187"/>
      <c r="I255" s="187"/>
      <c r="J255" s="187"/>
      <c r="K255" s="192"/>
      <c r="L255" s="193"/>
      <c r="M255" s="193"/>
      <c r="N255" s="193"/>
      <c r="O255" s="193"/>
      <c r="P255" s="194"/>
    </row>
    <row r="256" spans="2:16">
      <c r="B256" s="187"/>
      <c r="C256" s="187"/>
      <c r="D256" s="188"/>
      <c r="E256" s="188"/>
      <c r="F256" s="188"/>
      <c r="G256" s="188"/>
      <c r="H256" s="187"/>
      <c r="I256" s="187"/>
      <c r="J256" s="187"/>
      <c r="K256" s="192"/>
      <c r="L256" s="193"/>
      <c r="M256" s="193"/>
      <c r="N256" s="193"/>
      <c r="O256" s="193"/>
      <c r="P256" s="194"/>
    </row>
    <row r="257" spans="2:16">
      <c r="B257" s="187"/>
      <c r="C257" s="187"/>
      <c r="D257" s="188"/>
      <c r="E257" s="188"/>
      <c r="F257" s="188"/>
      <c r="G257" s="188"/>
      <c r="H257" s="187"/>
      <c r="I257" s="187"/>
      <c r="J257" s="187"/>
      <c r="K257" s="195"/>
      <c r="L257" s="196"/>
      <c r="M257" s="196"/>
      <c r="N257" s="196"/>
      <c r="O257" s="196"/>
      <c r="P257" s="197"/>
    </row>
    <row r="258" spans="2:16">
      <c r="B258" s="187">
        <v>19</v>
      </c>
      <c r="C258" s="187">
        <v>15</v>
      </c>
      <c r="D258" s="188" t="s">
        <v>284</v>
      </c>
      <c r="E258" s="188"/>
      <c r="F258" s="188"/>
      <c r="G258" s="188"/>
      <c r="H258" s="187">
        <v>10000</v>
      </c>
      <c r="I258" s="187">
        <f>H258*C258</f>
        <v>150000</v>
      </c>
      <c r="J258" s="187"/>
      <c r="K258" s="189"/>
      <c r="L258" s="190"/>
      <c r="M258" s="190"/>
      <c r="N258" s="190"/>
      <c r="O258" s="190"/>
      <c r="P258" s="191"/>
    </row>
    <row r="259" spans="2:16">
      <c r="B259" s="187"/>
      <c r="C259" s="187"/>
      <c r="D259" s="188"/>
      <c r="E259" s="188"/>
      <c r="F259" s="188"/>
      <c r="G259" s="188"/>
      <c r="H259" s="187"/>
      <c r="I259" s="187"/>
      <c r="J259" s="187"/>
      <c r="K259" s="192"/>
      <c r="L259" s="193"/>
      <c r="M259" s="193"/>
      <c r="N259" s="193"/>
      <c r="O259" s="193"/>
      <c r="P259" s="194"/>
    </row>
    <row r="260" spans="2:16">
      <c r="B260" s="187"/>
      <c r="C260" s="187"/>
      <c r="D260" s="188"/>
      <c r="E260" s="188"/>
      <c r="F260" s="188"/>
      <c r="G260" s="188"/>
      <c r="H260" s="187"/>
      <c r="I260" s="187"/>
      <c r="J260" s="187"/>
      <c r="K260" s="192"/>
      <c r="L260" s="193"/>
      <c r="M260" s="193"/>
      <c r="N260" s="193"/>
      <c r="O260" s="193"/>
      <c r="P260" s="194"/>
    </row>
    <row r="261" spans="2:16">
      <c r="B261" s="187"/>
      <c r="C261" s="187"/>
      <c r="D261" s="188"/>
      <c r="E261" s="188"/>
      <c r="F261" s="188"/>
      <c r="G261" s="188"/>
      <c r="H261" s="187"/>
      <c r="I261" s="187"/>
      <c r="J261" s="187"/>
      <c r="K261" s="192"/>
      <c r="L261" s="193"/>
      <c r="M261" s="193"/>
      <c r="N261" s="193"/>
      <c r="O261" s="193"/>
      <c r="P261" s="194"/>
    </row>
    <row r="262" spans="2:16">
      <c r="B262" s="187"/>
      <c r="C262" s="187"/>
      <c r="D262" s="188"/>
      <c r="E262" s="188"/>
      <c r="F262" s="188"/>
      <c r="G262" s="188"/>
      <c r="H262" s="187"/>
      <c r="I262" s="187"/>
      <c r="J262" s="187"/>
      <c r="K262" s="192"/>
      <c r="L262" s="193"/>
      <c r="M262" s="193"/>
      <c r="N262" s="193"/>
      <c r="O262" s="193"/>
      <c r="P262" s="194"/>
    </row>
    <row r="263" spans="2:16">
      <c r="B263" s="187"/>
      <c r="C263" s="187"/>
      <c r="D263" s="188"/>
      <c r="E263" s="188"/>
      <c r="F263" s="188"/>
      <c r="G263" s="188"/>
      <c r="H263" s="187"/>
      <c r="I263" s="187"/>
      <c r="J263" s="187"/>
      <c r="K263" s="192"/>
      <c r="L263" s="193"/>
      <c r="M263" s="193"/>
      <c r="N263" s="193"/>
      <c r="O263" s="193"/>
      <c r="P263" s="194"/>
    </row>
    <row r="264" spans="2:16">
      <c r="B264" s="187"/>
      <c r="C264" s="187"/>
      <c r="D264" s="188"/>
      <c r="E264" s="188"/>
      <c r="F264" s="188"/>
      <c r="G264" s="188"/>
      <c r="H264" s="187"/>
      <c r="I264" s="187"/>
      <c r="J264" s="187"/>
      <c r="K264" s="192"/>
      <c r="L264" s="193"/>
      <c r="M264" s="193"/>
      <c r="N264" s="193"/>
      <c r="O264" s="193"/>
      <c r="P264" s="194"/>
    </row>
    <row r="265" spans="2:16">
      <c r="B265" s="187"/>
      <c r="C265" s="187"/>
      <c r="D265" s="188"/>
      <c r="E265" s="188"/>
      <c r="F265" s="188"/>
      <c r="G265" s="188"/>
      <c r="H265" s="187"/>
      <c r="I265" s="187"/>
      <c r="J265" s="187"/>
      <c r="K265" s="192"/>
      <c r="L265" s="193"/>
      <c r="M265" s="193"/>
      <c r="N265" s="193"/>
      <c r="O265" s="193"/>
      <c r="P265" s="194"/>
    </row>
    <row r="266" spans="2:16">
      <c r="B266" s="187"/>
      <c r="C266" s="187"/>
      <c r="D266" s="188"/>
      <c r="E266" s="188"/>
      <c r="F266" s="188"/>
      <c r="G266" s="188"/>
      <c r="H266" s="187"/>
      <c r="I266" s="187"/>
      <c r="J266" s="187"/>
      <c r="K266" s="192"/>
      <c r="L266" s="193"/>
      <c r="M266" s="193"/>
      <c r="N266" s="193"/>
      <c r="O266" s="193"/>
      <c r="P266" s="194"/>
    </row>
    <row r="267" spans="2:16">
      <c r="B267" s="187"/>
      <c r="C267" s="187"/>
      <c r="D267" s="188"/>
      <c r="E267" s="188"/>
      <c r="F267" s="188"/>
      <c r="G267" s="188"/>
      <c r="H267" s="187"/>
      <c r="I267" s="187"/>
      <c r="J267" s="187"/>
      <c r="K267" s="192"/>
      <c r="L267" s="193"/>
      <c r="M267" s="193"/>
      <c r="N267" s="193"/>
      <c r="O267" s="193"/>
      <c r="P267" s="194"/>
    </row>
    <row r="268" spans="2:16">
      <c r="B268" s="187"/>
      <c r="C268" s="187"/>
      <c r="D268" s="188"/>
      <c r="E268" s="188"/>
      <c r="F268" s="188"/>
      <c r="G268" s="188"/>
      <c r="H268" s="187"/>
      <c r="I268" s="187"/>
      <c r="J268" s="187"/>
      <c r="K268" s="192"/>
      <c r="L268" s="193"/>
      <c r="M268" s="193"/>
      <c r="N268" s="193"/>
      <c r="O268" s="193"/>
      <c r="P268" s="194"/>
    </row>
    <row r="269" spans="2:16">
      <c r="B269" s="187"/>
      <c r="C269" s="187"/>
      <c r="D269" s="188"/>
      <c r="E269" s="188"/>
      <c r="F269" s="188"/>
      <c r="G269" s="188"/>
      <c r="H269" s="187"/>
      <c r="I269" s="187"/>
      <c r="J269" s="187"/>
      <c r="K269" s="192"/>
      <c r="L269" s="193"/>
      <c r="M269" s="193"/>
      <c r="N269" s="193"/>
      <c r="O269" s="193"/>
      <c r="P269" s="194"/>
    </row>
    <row r="270" spans="2:16">
      <c r="B270" s="187"/>
      <c r="C270" s="187"/>
      <c r="D270" s="188"/>
      <c r="E270" s="188"/>
      <c r="F270" s="188"/>
      <c r="G270" s="188"/>
      <c r="H270" s="187"/>
      <c r="I270" s="187"/>
      <c r="J270" s="187"/>
      <c r="K270" s="192"/>
      <c r="L270" s="193"/>
      <c r="M270" s="193"/>
      <c r="N270" s="193"/>
      <c r="O270" s="193"/>
      <c r="P270" s="194"/>
    </row>
    <row r="271" spans="2:16">
      <c r="B271" s="187"/>
      <c r="C271" s="187"/>
      <c r="D271" s="188"/>
      <c r="E271" s="188"/>
      <c r="F271" s="188"/>
      <c r="G271" s="188"/>
      <c r="H271" s="187"/>
      <c r="I271" s="187"/>
      <c r="J271" s="187"/>
      <c r="K271" s="192"/>
      <c r="L271" s="193"/>
      <c r="M271" s="193"/>
      <c r="N271" s="193"/>
      <c r="O271" s="193"/>
      <c r="P271" s="194"/>
    </row>
    <row r="272" spans="2:16">
      <c r="B272" s="187"/>
      <c r="C272" s="187"/>
      <c r="D272" s="188"/>
      <c r="E272" s="188"/>
      <c r="F272" s="188"/>
      <c r="G272" s="188"/>
      <c r="H272" s="187"/>
      <c r="I272" s="187"/>
      <c r="J272" s="187"/>
      <c r="K272" s="195"/>
      <c r="L272" s="196"/>
      <c r="M272" s="196"/>
      <c r="N272" s="196"/>
      <c r="O272" s="196"/>
      <c r="P272" s="197"/>
    </row>
    <row r="273" spans="2:16">
      <c r="B273" s="187">
        <v>20</v>
      </c>
      <c r="C273" s="187">
        <v>1</v>
      </c>
      <c r="D273" s="188" t="s">
        <v>404</v>
      </c>
      <c r="E273" s="188"/>
      <c r="F273" s="188"/>
      <c r="G273" s="188"/>
      <c r="H273" s="187">
        <v>100000</v>
      </c>
      <c r="I273" s="187">
        <f>H273*C273</f>
        <v>100000</v>
      </c>
      <c r="J273" s="187"/>
      <c r="K273" s="189"/>
      <c r="L273" s="190"/>
      <c r="M273" s="190"/>
      <c r="N273" s="190"/>
      <c r="O273" s="190"/>
      <c r="P273" s="191"/>
    </row>
    <row r="274" spans="2:16">
      <c r="B274" s="187"/>
      <c r="C274" s="187"/>
      <c r="D274" s="188"/>
      <c r="E274" s="188"/>
      <c r="F274" s="188"/>
      <c r="G274" s="188"/>
      <c r="H274" s="187"/>
      <c r="I274" s="187"/>
      <c r="J274" s="187"/>
      <c r="K274" s="192"/>
      <c r="L274" s="193"/>
      <c r="M274" s="193"/>
      <c r="N274" s="193"/>
      <c r="O274" s="193"/>
      <c r="P274" s="194"/>
    </row>
    <row r="275" spans="2:16">
      <c r="B275" s="187"/>
      <c r="C275" s="187"/>
      <c r="D275" s="188"/>
      <c r="E275" s="188"/>
      <c r="F275" s="188"/>
      <c r="G275" s="188"/>
      <c r="H275" s="187"/>
      <c r="I275" s="187"/>
      <c r="J275" s="187"/>
      <c r="K275" s="192"/>
      <c r="L275" s="193"/>
      <c r="M275" s="193"/>
      <c r="N275" s="193"/>
      <c r="O275" s="193"/>
      <c r="P275" s="194"/>
    </row>
    <row r="276" spans="2:16">
      <c r="B276" s="187"/>
      <c r="C276" s="187"/>
      <c r="D276" s="188"/>
      <c r="E276" s="188"/>
      <c r="F276" s="188"/>
      <c r="G276" s="188"/>
      <c r="H276" s="187"/>
      <c r="I276" s="187"/>
      <c r="J276" s="187"/>
      <c r="K276" s="192"/>
      <c r="L276" s="193"/>
      <c r="M276" s="193"/>
      <c r="N276" s="193"/>
      <c r="O276" s="193"/>
      <c r="P276" s="194"/>
    </row>
    <row r="277" spans="2:16">
      <c r="B277" s="187"/>
      <c r="C277" s="187"/>
      <c r="D277" s="188"/>
      <c r="E277" s="188"/>
      <c r="F277" s="188"/>
      <c r="G277" s="188"/>
      <c r="H277" s="187"/>
      <c r="I277" s="187"/>
      <c r="J277" s="187"/>
      <c r="K277" s="192"/>
      <c r="L277" s="193"/>
      <c r="M277" s="193"/>
      <c r="N277" s="193"/>
      <c r="O277" s="193"/>
      <c r="P277" s="194"/>
    </row>
    <row r="278" spans="2:16">
      <c r="B278" s="187"/>
      <c r="C278" s="187"/>
      <c r="D278" s="188"/>
      <c r="E278" s="188"/>
      <c r="F278" s="188"/>
      <c r="G278" s="188"/>
      <c r="H278" s="187"/>
      <c r="I278" s="187"/>
      <c r="J278" s="187"/>
      <c r="K278" s="192"/>
      <c r="L278" s="193"/>
      <c r="M278" s="193"/>
      <c r="N278" s="193"/>
      <c r="O278" s="193"/>
      <c r="P278" s="194"/>
    </row>
    <row r="279" spans="2:16">
      <c r="B279" s="187"/>
      <c r="C279" s="187"/>
      <c r="D279" s="188"/>
      <c r="E279" s="188"/>
      <c r="F279" s="188"/>
      <c r="G279" s="188"/>
      <c r="H279" s="187"/>
      <c r="I279" s="187"/>
      <c r="J279" s="187"/>
      <c r="K279" s="192"/>
      <c r="L279" s="193"/>
      <c r="M279" s="193"/>
      <c r="N279" s="193"/>
      <c r="O279" s="193"/>
      <c r="P279" s="194"/>
    </row>
    <row r="280" spans="2:16">
      <c r="B280" s="187"/>
      <c r="C280" s="187"/>
      <c r="D280" s="188"/>
      <c r="E280" s="188"/>
      <c r="F280" s="188"/>
      <c r="G280" s="188"/>
      <c r="H280" s="187"/>
      <c r="I280" s="187"/>
      <c r="J280" s="187"/>
      <c r="K280" s="192"/>
      <c r="L280" s="193"/>
      <c r="M280" s="193"/>
      <c r="N280" s="193"/>
      <c r="O280" s="193"/>
      <c r="P280" s="194"/>
    </row>
    <row r="281" spans="2:16">
      <c r="B281" s="187"/>
      <c r="C281" s="187"/>
      <c r="D281" s="188"/>
      <c r="E281" s="188"/>
      <c r="F281" s="188"/>
      <c r="G281" s="188"/>
      <c r="H281" s="187"/>
      <c r="I281" s="187"/>
      <c r="J281" s="187"/>
      <c r="K281" s="192"/>
      <c r="L281" s="193"/>
      <c r="M281" s="193"/>
      <c r="N281" s="193"/>
      <c r="O281" s="193"/>
      <c r="P281" s="194"/>
    </row>
    <row r="282" spans="2:16">
      <c r="B282" s="187"/>
      <c r="C282" s="187"/>
      <c r="D282" s="188"/>
      <c r="E282" s="188"/>
      <c r="F282" s="188"/>
      <c r="G282" s="188"/>
      <c r="H282" s="187"/>
      <c r="I282" s="187"/>
      <c r="J282" s="187"/>
      <c r="K282" s="192"/>
      <c r="L282" s="193"/>
      <c r="M282" s="193"/>
      <c r="N282" s="193"/>
      <c r="O282" s="193"/>
      <c r="P282" s="194"/>
    </row>
    <row r="283" spans="2:16">
      <c r="B283" s="187"/>
      <c r="C283" s="187"/>
      <c r="D283" s="188"/>
      <c r="E283" s="188"/>
      <c r="F283" s="188"/>
      <c r="G283" s="188"/>
      <c r="H283" s="187"/>
      <c r="I283" s="187"/>
      <c r="J283" s="187"/>
      <c r="K283" s="192"/>
      <c r="L283" s="193"/>
      <c r="M283" s="193"/>
      <c r="N283" s="193"/>
      <c r="O283" s="193"/>
      <c r="P283" s="194"/>
    </row>
    <row r="284" spans="2:16">
      <c r="B284" s="187"/>
      <c r="C284" s="187"/>
      <c r="D284" s="188"/>
      <c r="E284" s="188"/>
      <c r="F284" s="188"/>
      <c r="G284" s="188"/>
      <c r="H284" s="187"/>
      <c r="I284" s="187"/>
      <c r="J284" s="187"/>
      <c r="K284" s="192"/>
      <c r="L284" s="193"/>
      <c r="M284" s="193"/>
      <c r="N284" s="193"/>
      <c r="O284" s="193"/>
      <c r="P284" s="194"/>
    </row>
    <row r="285" spans="2:16">
      <c r="B285" s="187"/>
      <c r="C285" s="187"/>
      <c r="D285" s="188"/>
      <c r="E285" s="188"/>
      <c r="F285" s="188"/>
      <c r="G285" s="188"/>
      <c r="H285" s="187"/>
      <c r="I285" s="187"/>
      <c r="J285" s="187"/>
      <c r="K285" s="192"/>
      <c r="L285" s="193"/>
      <c r="M285" s="193"/>
      <c r="N285" s="193"/>
      <c r="O285" s="193"/>
      <c r="P285" s="194"/>
    </row>
    <row r="286" spans="2:16">
      <c r="B286" s="187"/>
      <c r="C286" s="187"/>
      <c r="D286" s="188"/>
      <c r="E286" s="188"/>
      <c r="F286" s="188"/>
      <c r="G286" s="188"/>
      <c r="H286" s="187"/>
      <c r="I286" s="187"/>
      <c r="J286" s="187"/>
      <c r="K286" s="192"/>
      <c r="L286" s="193"/>
      <c r="M286" s="193"/>
      <c r="N286" s="193"/>
      <c r="O286" s="193"/>
      <c r="P286" s="194"/>
    </row>
    <row r="287" spans="2:16">
      <c r="B287" s="187"/>
      <c r="C287" s="187"/>
      <c r="D287" s="188"/>
      <c r="E287" s="188"/>
      <c r="F287" s="188"/>
      <c r="G287" s="188"/>
      <c r="H287" s="187"/>
      <c r="I287" s="187"/>
      <c r="J287" s="187"/>
      <c r="K287" s="195"/>
      <c r="L287" s="196"/>
      <c r="M287" s="196"/>
      <c r="N287" s="196"/>
      <c r="O287" s="196"/>
      <c r="P287" s="197"/>
    </row>
    <row r="288" spans="2:16">
      <c r="B288" s="187">
        <v>21</v>
      </c>
      <c r="C288" s="187">
        <v>1</v>
      </c>
      <c r="D288" s="188" t="s">
        <v>288</v>
      </c>
      <c r="E288" s="188"/>
      <c r="F288" s="188"/>
      <c r="G288" s="188"/>
      <c r="H288" s="187">
        <v>20000</v>
      </c>
      <c r="I288" s="187">
        <f>H288*C288</f>
        <v>20000</v>
      </c>
      <c r="J288" s="187"/>
      <c r="K288" s="189"/>
      <c r="L288" s="190"/>
      <c r="M288" s="190"/>
      <c r="N288" s="190"/>
      <c r="O288" s="190"/>
      <c r="P288" s="191"/>
    </row>
    <row r="289" spans="2:16">
      <c r="B289" s="187"/>
      <c r="C289" s="187"/>
      <c r="D289" s="188"/>
      <c r="E289" s="188"/>
      <c r="F289" s="188"/>
      <c r="G289" s="188"/>
      <c r="H289" s="187"/>
      <c r="I289" s="187"/>
      <c r="J289" s="187"/>
      <c r="K289" s="192"/>
      <c r="L289" s="193"/>
      <c r="M289" s="193"/>
      <c r="N289" s="193"/>
      <c r="O289" s="193"/>
      <c r="P289" s="194"/>
    </row>
    <row r="290" spans="2:16">
      <c r="B290" s="187"/>
      <c r="C290" s="187"/>
      <c r="D290" s="188"/>
      <c r="E290" s="188"/>
      <c r="F290" s="188"/>
      <c r="G290" s="188"/>
      <c r="H290" s="187"/>
      <c r="I290" s="187"/>
      <c r="J290" s="187"/>
      <c r="K290" s="192"/>
      <c r="L290" s="193"/>
      <c r="M290" s="193"/>
      <c r="N290" s="193"/>
      <c r="O290" s="193"/>
      <c r="P290" s="194"/>
    </row>
    <row r="291" spans="2:16">
      <c r="B291" s="187"/>
      <c r="C291" s="187"/>
      <c r="D291" s="188"/>
      <c r="E291" s="188"/>
      <c r="F291" s="188"/>
      <c r="G291" s="188"/>
      <c r="H291" s="187"/>
      <c r="I291" s="187"/>
      <c r="J291" s="187"/>
      <c r="K291" s="192"/>
      <c r="L291" s="193"/>
      <c r="M291" s="193"/>
      <c r="N291" s="193"/>
      <c r="O291" s="193"/>
      <c r="P291" s="194"/>
    </row>
    <row r="292" spans="2:16">
      <c r="B292" s="187"/>
      <c r="C292" s="187"/>
      <c r="D292" s="188"/>
      <c r="E292" s="188"/>
      <c r="F292" s="188"/>
      <c r="G292" s="188"/>
      <c r="H292" s="187"/>
      <c r="I292" s="187"/>
      <c r="J292" s="187"/>
      <c r="K292" s="192"/>
      <c r="L292" s="193"/>
      <c r="M292" s="193"/>
      <c r="N292" s="193"/>
      <c r="O292" s="193"/>
      <c r="P292" s="194"/>
    </row>
    <row r="293" spans="2:16">
      <c r="B293" s="187"/>
      <c r="C293" s="187"/>
      <c r="D293" s="188"/>
      <c r="E293" s="188"/>
      <c r="F293" s="188"/>
      <c r="G293" s="188"/>
      <c r="H293" s="187"/>
      <c r="I293" s="187"/>
      <c r="J293" s="187"/>
      <c r="K293" s="192"/>
      <c r="L293" s="193"/>
      <c r="M293" s="193"/>
      <c r="N293" s="193"/>
      <c r="O293" s="193"/>
      <c r="P293" s="194"/>
    </row>
    <row r="294" spans="2:16">
      <c r="B294" s="187"/>
      <c r="C294" s="187"/>
      <c r="D294" s="188"/>
      <c r="E294" s="188"/>
      <c r="F294" s="188"/>
      <c r="G294" s="188"/>
      <c r="H294" s="187"/>
      <c r="I294" s="187"/>
      <c r="J294" s="187"/>
      <c r="K294" s="192"/>
      <c r="L294" s="193"/>
      <c r="M294" s="193"/>
      <c r="N294" s="193"/>
      <c r="O294" s="193"/>
      <c r="P294" s="194"/>
    </row>
    <row r="295" spans="2:16">
      <c r="B295" s="187"/>
      <c r="C295" s="187"/>
      <c r="D295" s="188"/>
      <c r="E295" s="188"/>
      <c r="F295" s="188"/>
      <c r="G295" s="188"/>
      <c r="H295" s="187"/>
      <c r="I295" s="187"/>
      <c r="J295" s="187"/>
      <c r="K295" s="192"/>
      <c r="L295" s="193"/>
      <c r="M295" s="193"/>
      <c r="N295" s="193"/>
      <c r="O295" s="193"/>
      <c r="P295" s="194"/>
    </row>
    <row r="296" spans="2:16">
      <c r="B296" s="187"/>
      <c r="C296" s="187"/>
      <c r="D296" s="188"/>
      <c r="E296" s="188"/>
      <c r="F296" s="188"/>
      <c r="G296" s="188"/>
      <c r="H296" s="187"/>
      <c r="I296" s="187"/>
      <c r="J296" s="187"/>
      <c r="K296" s="192"/>
      <c r="L296" s="193"/>
      <c r="M296" s="193"/>
      <c r="N296" s="193"/>
      <c r="O296" s="193"/>
      <c r="P296" s="194"/>
    </row>
    <row r="297" spans="2:16">
      <c r="B297" s="187"/>
      <c r="C297" s="187"/>
      <c r="D297" s="188"/>
      <c r="E297" s="188"/>
      <c r="F297" s="188"/>
      <c r="G297" s="188"/>
      <c r="H297" s="187"/>
      <c r="I297" s="187"/>
      <c r="J297" s="187"/>
      <c r="K297" s="192"/>
      <c r="L297" s="193"/>
      <c r="M297" s="193"/>
      <c r="N297" s="193"/>
      <c r="O297" s="193"/>
      <c r="P297" s="194"/>
    </row>
    <row r="298" spans="2:16">
      <c r="B298" s="187"/>
      <c r="C298" s="187"/>
      <c r="D298" s="188"/>
      <c r="E298" s="188"/>
      <c r="F298" s="188"/>
      <c r="G298" s="188"/>
      <c r="H298" s="187"/>
      <c r="I298" s="187"/>
      <c r="J298" s="187"/>
      <c r="K298" s="192"/>
      <c r="L298" s="193"/>
      <c r="M298" s="193"/>
      <c r="N298" s="193"/>
      <c r="O298" s="193"/>
      <c r="P298" s="194"/>
    </row>
    <row r="299" spans="2:16">
      <c r="B299" s="187"/>
      <c r="C299" s="187"/>
      <c r="D299" s="188"/>
      <c r="E299" s="188"/>
      <c r="F299" s="188"/>
      <c r="G299" s="188"/>
      <c r="H299" s="187"/>
      <c r="I299" s="187"/>
      <c r="J299" s="187"/>
      <c r="K299" s="192"/>
      <c r="L299" s="193"/>
      <c r="M299" s="193"/>
      <c r="N299" s="193"/>
      <c r="O299" s="193"/>
      <c r="P299" s="194"/>
    </row>
    <row r="300" spans="2:16">
      <c r="B300" s="187"/>
      <c r="C300" s="187"/>
      <c r="D300" s="188"/>
      <c r="E300" s="188"/>
      <c r="F300" s="188"/>
      <c r="G300" s="188"/>
      <c r="H300" s="187"/>
      <c r="I300" s="187"/>
      <c r="J300" s="187"/>
      <c r="K300" s="192"/>
      <c r="L300" s="193"/>
      <c r="M300" s="193"/>
      <c r="N300" s="193"/>
      <c r="O300" s="193"/>
      <c r="P300" s="194"/>
    </row>
    <row r="301" spans="2:16">
      <c r="B301" s="187"/>
      <c r="C301" s="187"/>
      <c r="D301" s="188"/>
      <c r="E301" s="188"/>
      <c r="F301" s="188"/>
      <c r="G301" s="188"/>
      <c r="H301" s="187"/>
      <c r="I301" s="187"/>
      <c r="J301" s="187"/>
      <c r="K301" s="192"/>
      <c r="L301" s="193"/>
      <c r="M301" s="193"/>
      <c r="N301" s="193"/>
      <c r="O301" s="193"/>
      <c r="P301" s="194"/>
    </row>
    <row r="302" spans="2:16">
      <c r="B302" s="187"/>
      <c r="C302" s="187"/>
      <c r="D302" s="188"/>
      <c r="E302" s="188"/>
      <c r="F302" s="188"/>
      <c r="G302" s="188"/>
      <c r="H302" s="187"/>
      <c r="I302" s="187"/>
      <c r="J302" s="187"/>
      <c r="K302" s="195"/>
      <c r="L302" s="196"/>
      <c r="M302" s="196"/>
      <c r="N302" s="196"/>
      <c r="O302" s="196"/>
      <c r="P302" s="197"/>
    </row>
    <row r="303" spans="2:16">
      <c r="B303" s="187">
        <v>22</v>
      </c>
      <c r="C303" s="187">
        <v>1</v>
      </c>
      <c r="D303" s="188" t="s">
        <v>286</v>
      </c>
      <c r="E303" s="188"/>
      <c r="F303" s="188"/>
      <c r="G303" s="188"/>
      <c r="H303" s="187">
        <v>35000</v>
      </c>
      <c r="I303" s="187">
        <f>H303*C303</f>
        <v>35000</v>
      </c>
      <c r="J303" s="187"/>
      <c r="K303" s="189"/>
      <c r="L303" s="190"/>
      <c r="M303" s="190"/>
      <c r="N303" s="190"/>
      <c r="O303" s="190"/>
      <c r="P303" s="191"/>
    </row>
    <row r="304" spans="2:16">
      <c r="B304" s="187"/>
      <c r="C304" s="187"/>
      <c r="D304" s="188"/>
      <c r="E304" s="188"/>
      <c r="F304" s="188"/>
      <c r="G304" s="188"/>
      <c r="H304" s="187"/>
      <c r="I304" s="187"/>
      <c r="J304" s="187"/>
      <c r="K304" s="192"/>
      <c r="L304" s="193"/>
      <c r="M304" s="193"/>
      <c r="N304" s="193"/>
      <c r="O304" s="193"/>
      <c r="P304" s="194"/>
    </row>
    <row r="305" spans="2:16">
      <c r="B305" s="187"/>
      <c r="C305" s="187"/>
      <c r="D305" s="188"/>
      <c r="E305" s="188"/>
      <c r="F305" s="188"/>
      <c r="G305" s="188"/>
      <c r="H305" s="187"/>
      <c r="I305" s="187"/>
      <c r="J305" s="187"/>
      <c r="K305" s="192"/>
      <c r="L305" s="193"/>
      <c r="M305" s="193"/>
      <c r="N305" s="193"/>
      <c r="O305" s="193"/>
      <c r="P305" s="194"/>
    </row>
    <row r="306" spans="2:16">
      <c r="B306" s="187"/>
      <c r="C306" s="187"/>
      <c r="D306" s="188"/>
      <c r="E306" s="188"/>
      <c r="F306" s="188"/>
      <c r="G306" s="188"/>
      <c r="H306" s="187"/>
      <c r="I306" s="187"/>
      <c r="J306" s="187"/>
      <c r="K306" s="192"/>
      <c r="L306" s="193"/>
      <c r="M306" s="193"/>
      <c r="N306" s="193"/>
      <c r="O306" s="193"/>
      <c r="P306" s="194"/>
    </row>
    <row r="307" spans="2:16">
      <c r="B307" s="187"/>
      <c r="C307" s="187"/>
      <c r="D307" s="188"/>
      <c r="E307" s="188"/>
      <c r="F307" s="188"/>
      <c r="G307" s="188"/>
      <c r="H307" s="187"/>
      <c r="I307" s="187"/>
      <c r="J307" s="187"/>
      <c r="K307" s="192"/>
      <c r="L307" s="193"/>
      <c r="M307" s="193"/>
      <c r="N307" s="193"/>
      <c r="O307" s="193"/>
      <c r="P307" s="194"/>
    </row>
    <row r="308" spans="2:16">
      <c r="B308" s="187"/>
      <c r="C308" s="187"/>
      <c r="D308" s="188"/>
      <c r="E308" s="188"/>
      <c r="F308" s="188"/>
      <c r="G308" s="188"/>
      <c r="H308" s="187"/>
      <c r="I308" s="187"/>
      <c r="J308" s="187"/>
      <c r="K308" s="192"/>
      <c r="L308" s="193"/>
      <c r="M308" s="193"/>
      <c r="N308" s="193"/>
      <c r="O308" s="193"/>
      <c r="P308" s="194"/>
    </row>
    <row r="309" spans="2:16">
      <c r="B309" s="187"/>
      <c r="C309" s="187"/>
      <c r="D309" s="188"/>
      <c r="E309" s="188"/>
      <c r="F309" s="188"/>
      <c r="G309" s="188"/>
      <c r="H309" s="187"/>
      <c r="I309" s="187"/>
      <c r="J309" s="187"/>
      <c r="K309" s="192"/>
      <c r="L309" s="193"/>
      <c r="M309" s="193"/>
      <c r="N309" s="193"/>
      <c r="O309" s="193"/>
      <c r="P309" s="194"/>
    </row>
    <row r="310" spans="2:16">
      <c r="B310" s="187"/>
      <c r="C310" s="187"/>
      <c r="D310" s="188"/>
      <c r="E310" s="188"/>
      <c r="F310" s="188"/>
      <c r="G310" s="188"/>
      <c r="H310" s="187"/>
      <c r="I310" s="187"/>
      <c r="J310" s="187"/>
      <c r="K310" s="192"/>
      <c r="L310" s="193"/>
      <c r="M310" s="193"/>
      <c r="N310" s="193"/>
      <c r="O310" s="193"/>
      <c r="P310" s="194"/>
    </row>
    <row r="311" spans="2:16">
      <c r="B311" s="187"/>
      <c r="C311" s="187"/>
      <c r="D311" s="188"/>
      <c r="E311" s="188"/>
      <c r="F311" s="188"/>
      <c r="G311" s="188"/>
      <c r="H311" s="187"/>
      <c r="I311" s="187"/>
      <c r="J311" s="187"/>
      <c r="K311" s="192"/>
      <c r="L311" s="193"/>
      <c r="M311" s="193"/>
      <c r="N311" s="193"/>
      <c r="O311" s="193"/>
      <c r="P311" s="194"/>
    </row>
    <row r="312" spans="2:16">
      <c r="B312" s="187"/>
      <c r="C312" s="187"/>
      <c r="D312" s="188"/>
      <c r="E312" s="188"/>
      <c r="F312" s="188"/>
      <c r="G312" s="188"/>
      <c r="H312" s="187"/>
      <c r="I312" s="187"/>
      <c r="J312" s="187"/>
      <c r="K312" s="192"/>
      <c r="L312" s="193"/>
      <c r="M312" s="193"/>
      <c r="N312" s="193"/>
      <c r="O312" s="193"/>
      <c r="P312" s="194"/>
    </row>
    <row r="313" spans="2:16">
      <c r="B313" s="187"/>
      <c r="C313" s="187"/>
      <c r="D313" s="188"/>
      <c r="E313" s="188"/>
      <c r="F313" s="188"/>
      <c r="G313" s="188"/>
      <c r="H313" s="187"/>
      <c r="I313" s="187"/>
      <c r="J313" s="187"/>
      <c r="K313" s="192"/>
      <c r="L313" s="193"/>
      <c r="M313" s="193"/>
      <c r="N313" s="193"/>
      <c r="O313" s="193"/>
      <c r="P313" s="194"/>
    </row>
    <row r="314" spans="2:16">
      <c r="B314" s="187"/>
      <c r="C314" s="187"/>
      <c r="D314" s="188"/>
      <c r="E314" s="188"/>
      <c r="F314" s="188"/>
      <c r="G314" s="188"/>
      <c r="H314" s="187"/>
      <c r="I314" s="187"/>
      <c r="J314" s="187"/>
      <c r="K314" s="192"/>
      <c r="L314" s="193"/>
      <c r="M314" s="193"/>
      <c r="N314" s="193"/>
      <c r="O314" s="193"/>
      <c r="P314" s="194"/>
    </row>
    <row r="315" spans="2:16">
      <c r="B315" s="187"/>
      <c r="C315" s="187"/>
      <c r="D315" s="188"/>
      <c r="E315" s="188"/>
      <c r="F315" s="188"/>
      <c r="G315" s="188"/>
      <c r="H315" s="187"/>
      <c r="I315" s="187"/>
      <c r="J315" s="187"/>
      <c r="K315" s="192"/>
      <c r="L315" s="193"/>
      <c r="M315" s="193"/>
      <c r="N315" s="193"/>
      <c r="O315" s="193"/>
      <c r="P315" s="194"/>
    </row>
    <row r="316" spans="2:16">
      <c r="B316" s="187"/>
      <c r="C316" s="187"/>
      <c r="D316" s="188"/>
      <c r="E316" s="188"/>
      <c r="F316" s="188"/>
      <c r="G316" s="188"/>
      <c r="H316" s="187"/>
      <c r="I316" s="187"/>
      <c r="J316" s="187"/>
      <c r="K316" s="192"/>
      <c r="L316" s="193"/>
      <c r="M316" s="193"/>
      <c r="N316" s="193"/>
      <c r="O316" s="193"/>
      <c r="P316" s="194"/>
    </row>
    <row r="317" spans="2:16">
      <c r="B317" s="187"/>
      <c r="C317" s="187"/>
      <c r="D317" s="188"/>
      <c r="E317" s="188"/>
      <c r="F317" s="188"/>
      <c r="G317" s="188"/>
      <c r="H317" s="187"/>
      <c r="I317" s="187"/>
      <c r="J317" s="187"/>
      <c r="K317" s="195"/>
      <c r="L317" s="196"/>
      <c r="M317" s="196"/>
      <c r="N317" s="196"/>
      <c r="O317" s="196"/>
      <c r="P317" s="197"/>
    </row>
    <row r="318" spans="2:16">
      <c r="B318" s="187">
        <v>23</v>
      </c>
      <c r="C318" s="187">
        <v>2</v>
      </c>
      <c r="D318" s="188" t="s">
        <v>285</v>
      </c>
      <c r="E318" s="188"/>
      <c r="F318" s="188"/>
      <c r="G318" s="188"/>
      <c r="H318" s="187">
        <v>15000</v>
      </c>
      <c r="I318" s="187">
        <f>H318*C318</f>
        <v>30000</v>
      </c>
      <c r="J318" s="187"/>
      <c r="K318" s="189"/>
      <c r="L318" s="190"/>
      <c r="M318" s="190"/>
      <c r="N318" s="190"/>
      <c r="O318" s="190"/>
      <c r="P318" s="191"/>
    </row>
    <row r="319" spans="2:16">
      <c r="B319" s="187"/>
      <c r="C319" s="187"/>
      <c r="D319" s="188"/>
      <c r="E319" s="188"/>
      <c r="F319" s="188"/>
      <c r="G319" s="188"/>
      <c r="H319" s="187"/>
      <c r="I319" s="187"/>
      <c r="J319" s="187"/>
      <c r="K319" s="192"/>
      <c r="L319" s="193"/>
      <c r="M319" s="193"/>
      <c r="N319" s="193"/>
      <c r="O319" s="193"/>
      <c r="P319" s="194"/>
    </row>
    <row r="320" spans="2:16">
      <c r="B320" s="187"/>
      <c r="C320" s="187"/>
      <c r="D320" s="188"/>
      <c r="E320" s="188"/>
      <c r="F320" s="188"/>
      <c r="G320" s="188"/>
      <c r="H320" s="187"/>
      <c r="I320" s="187"/>
      <c r="J320" s="187"/>
      <c r="K320" s="192"/>
      <c r="L320" s="193"/>
      <c r="M320" s="193"/>
      <c r="N320" s="193"/>
      <c r="O320" s="193"/>
      <c r="P320" s="194"/>
    </row>
    <row r="321" spans="2:16">
      <c r="B321" s="187"/>
      <c r="C321" s="187"/>
      <c r="D321" s="188"/>
      <c r="E321" s="188"/>
      <c r="F321" s="188"/>
      <c r="G321" s="188"/>
      <c r="H321" s="187"/>
      <c r="I321" s="187"/>
      <c r="J321" s="187"/>
      <c r="K321" s="192"/>
      <c r="L321" s="193"/>
      <c r="M321" s="193"/>
      <c r="N321" s="193"/>
      <c r="O321" s="193"/>
      <c r="P321" s="194"/>
    </row>
    <row r="322" spans="2:16">
      <c r="B322" s="187"/>
      <c r="C322" s="187"/>
      <c r="D322" s="188"/>
      <c r="E322" s="188"/>
      <c r="F322" s="188"/>
      <c r="G322" s="188"/>
      <c r="H322" s="187"/>
      <c r="I322" s="187"/>
      <c r="J322" s="187"/>
      <c r="K322" s="192"/>
      <c r="L322" s="193"/>
      <c r="M322" s="193"/>
      <c r="N322" s="193"/>
      <c r="O322" s="193"/>
      <c r="P322" s="194"/>
    </row>
    <row r="323" spans="2:16">
      <c r="B323" s="187"/>
      <c r="C323" s="187"/>
      <c r="D323" s="188"/>
      <c r="E323" s="188"/>
      <c r="F323" s="188"/>
      <c r="G323" s="188"/>
      <c r="H323" s="187"/>
      <c r="I323" s="187"/>
      <c r="J323" s="187"/>
      <c r="K323" s="192"/>
      <c r="L323" s="193"/>
      <c r="M323" s="193"/>
      <c r="N323" s="193"/>
      <c r="O323" s="193"/>
      <c r="P323" s="194"/>
    </row>
    <row r="324" spans="2:16">
      <c r="B324" s="187"/>
      <c r="C324" s="187"/>
      <c r="D324" s="188"/>
      <c r="E324" s="188"/>
      <c r="F324" s="188"/>
      <c r="G324" s="188"/>
      <c r="H324" s="187"/>
      <c r="I324" s="187"/>
      <c r="J324" s="187"/>
      <c r="K324" s="192"/>
      <c r="L324" s="193"/>
      <c r="M324" s="193"/>
      <c r="N324" s="193"/>
      <c r="O324" s="193"/>
      <c r="P324" s="194"/>
    </row>
    <row r="325" spans="2:16">
      <c r="B325" s="187"/>
      <c r="C325" s="187"/>
      <c r="D325" s="188"/>
      <c r="E325" s="188"/>
      <c r="F325" s="188"/>
      <c r="G325" s="188"/>
      <c r="H325" s="187"/>
      <c r="I325" s="187"/>
      <c r="J325" s="187"/>
      <c r="K325" s="192"/>
      <c r="L325" s="193"/>
      <c r="M325" s="193"/>
      <c r="N325" s="193"/>
      <c r="O325" s="193"/>
      <c r="P325" s="194"/>
    </row>
    <row r="326" spans="2:16">
      <c r="B326" s="187"/>
      <c r="C326" s="187"/>
      <c r="D326" s="188"/>
      <c r="E326" s="188"/>
      <c r="F326" s="188"/>
      <c r="G326" s="188"/>
      <c r="H326" s="187"/>
      <c r="I326" s="187"/>
      <c r="J326" s="187"/>
      <c r="K326" s="192"/>
      <c r="L326" s="193"/>
      <c r="M326" s="193"/>
      <c r="N326" s="193"/>
      <c r="O326" s="193"/>
      <c r="P326" s="194"/>
    </row>
    <row r="327" spans="2:16">
      <c r="B327" s="187"/>
      <c r="C327" s="187"/>
      <c r="D327" s="188"/>
      <c r="E327" s="188"/>
      <c r="F327" s="188"/>
      <c r="G327" s="188"/>
      <c r="H327" s="187"/>
      <c r="I327" s="187"/>
      <c r="J327" s="187"/>
      <c r="K327" s="192"/>
      <c r="L327" s="193"/>
      <c r="M327" s="193"/>
      <c r="N327" s="193"/>
      <c r="O327" s="193"/>
      <c r="P327" s="194"/>
    </row>
    <row r="328" spans="2:16">
      <c r="B328" s="187"/>
      <c r="C328" s="187"/>
      <c r="D328" s="188"/>
      <c r="E328" s="188"/>
      <c r="F328" s="188"/>
      <c r="G328" s="188"/>
      <c r="H328" s="187"/>
      <c r="I328" s="187"/>
      <c r="J328" s="187"/>
      <c r="K328" s="192"/>
      <c r="L328" s="193"/>
      <c r="M328" s="193"/>
      <c r="N328" s="193"/>
      <c r="O328" s="193"/>
      <c r="P328" s="194"/>
    </row>
    <row r="329" spans="2:16">
      <c r="B329" s="187"/>
      <c r="C329" s="187"/>
      <c r="D329" s="188"/>
      <c r="E329" s="188"/>
      <c r="F329" s="188"/>
      <c r="G329" s="188"/>
      <c r="H329" s="187"/>
      <c r="I329" s="187"/>
      <c r="J329" s="187"/>
      <c r="K329" s="192"/>
      <c r="L329" s="193"/>
      <c r="M329" s="193"/>
      <c r="N329" s="193"/>
      <c r="O329" s="193"/>
      <c r="P329" s="194"/>
    </row>
    <row r="330" spans="2:16">
      <c r="B330" s="187"/>
      <c r="C330" s="187"/>
      <c r="D330" s="188"/>
      <c r="E330" s="188"/>
      <c r="F330" s="188"/>
      <c r="G330" s="188"/>
      <c r="H330" s="187"/>
      <c r="I330" s="187"/>
      <c r="J330" s="187"/>
      <c r="K330" s="192"/>
      <c r="L330" s="193"/>
      <c r="M330" s="193"/>
      <c r="N330" s="193"/>
      <c r="O330" s="193"/>
      <c r="P330" s="194"/>
    </row>
    <row r="331" spans="2:16">
      <c r="B331" s="187"/>
      <c r="C331" s="187"/>
      <c r="D331" s="188"/>
      <c r="E331" s="188"/>
      <c r="F331" s="188"/>
      <c r="G331" s="188"/>
      <c r="H331" s="187"/>
      <c r="I331" s="187"/>
      <c r="J331" s="187"/>
      <c r="K331" s="192"/>
      <c r="L331" s="193"/>
      <c r="M331" s="193"/>
      <c r="N331" s="193"/>
      <c r="O331" s="193"/>
      <c r="P331" s="194"/>
    </row>
    <row r="332" spans="2:16">
      <c r="B332" s="187"/>
      <c r="C332" s="187"/>
      <c r="D332" s="188"/>
      <c r="E332" s="188"/>
      <c r="F332" s="188"/>
      <c r="G332" s="188"/>
      <c r="H332" s="187"/>
      <c r="I332" s="187"/>
      <c r="J332" s="187"/>
      <c r="K332" s="195"/>
      <c r="L332" s="196"/>
      <c r="M332" s="196"/>
      <c r="N332" s="196"/>
      <c r="O332" s="196"/>
      <c r="P332" s="197"/>
    </row>
    <row r="333" spans="2:16">
      <c r="B333" s="187">
        <v>24</v>
      </c>
      <c r="C333" s="187">
        <v>3</v>
      </c>
      <c r="D333" s="188" t="s">
        <v>287</v>
      </c>
      <c r="E333" s="188"/>
      <c r="F333" s="188"/>
      <c r="G333" s="188"/>
      <c r="H333" s="187">
        <v>10000</v>
      </c>
      <c r="I333" s="187">
        <f>H333*C333</f>
        <v>30000</v>
      </c>
      <c r="J333" s="187"/>
      <c r="K333" s="189"/>
      <c r="L333" s="190"/>
      <c r="M333" s="190"/>
      <c r="N333" s="190"/>
      <c r="O333" s="190"/>
      <c r="P333" s="191"/>
    </row>
    <row r="334" spans="2:16">
      <c r="B334" s="187"/>
      <c r="C334" s="187"/>
      <c r="D334" s="188"/>
      <c r="E334" s="188"/>
      <c r="F334" s="188"/>
      <c r="G334" s="188"/>
      <c r="H334" s="187"/>
      <c r="I334" s="187"/>
      <c r="J334" s="187"/>
      <c r="K334" s="192"/>
      <c r="L334" s="193"/>
      <c r="M334" s="193"/>
      <c r="N334" s="193"/>
      <c r="O334" s="193"/>
      <c r="P334" s="194"/>
    </row>
    <row r="335" spans="2:16">
      <c r="B335" s="187"/>
      <c r="C335" s="187"/>
      <c r="D335" s="188"/>
      <c r="E335" s="188"/>
      <c r="F335" s="188"/>
      <c r="G335" s="188"/>
      <c r="H335" s="187"/>
      <c r="I335" s="187"/>
      <c r="J335" s="187"/>
      <c r="K335" s="192"/>
      <c r="L335" s="193"/>
      <c r="M335" s="193"/>
      <c r="N335" s="193"/>
      <c r="O335" s="193"/>
      <c r="P335" s="194"/>
    </row>
    <row r="336" spans="2:16">
      <c r="B336" s="187"/>
      <c r="C336" s="187"/>
      <c r="D336" s="188"/>
      <c r="E336" s="188"/>
      <c r="F336" s="188"/>
      <c r="G336" s="188"/>
      <c r="H336" s="187"/>
      <c r="I336" s="187"/>
      <c r="J336" s="187"/>
      <c r="K336" s="192"/>
      <c r="L336" s="193"/>
      <c r="M336" s="193"/>
      <c r="N336" s="193"/>
      <c r="O336" s="193"/>
      <c r="P336" s="194"/>
    </row>
    <row r="337" spans="2:16">
      <c r="B337" s="187"/>
      <c r="C337" s="187"/>
      <c r="D337" s="188"/>
      <c r="E337" s="188"/>
      <c r="F337" s="188"/>
      <c r="G337" s="188"/>
      <c r="H337" s="187"/>
      <c r="I337" s="187"/>
      <c r="J337" s="187"/>
      <c r="K337" s="192"/>
      <c r="L337" s="193"/>
      <c r="M337" s="193"/>
      <c r="N337" s="193"/>
      <c r="O337" s="193"/>
      <c r="P337" s="194"/>
    </row>
    <row r="338" spans="2:16">
      <c r="B338" s="187"/>
      <c r="C338" s="187"/>
      <c r="D338" s="188"/>
      <c r="E338" s="188"/>
      <c r="F338" s="188"/>
      <c r="G338" s="188"/>
      <c r="H338" s="187"/>
      <c r="I338" s="187"/>
      <c r="J338" s="187"/>
      <c r="K338" s="192"/>
      <c r="L338" s="193"/>
      <c r="M338" s="193"/>
      <c r="N338" s="193"/>
      <c r="O338" s="193"/>
      <c r="P338" s="194"/>
    </row>
    <row r="339" spans="2:16">
      <c r="B339" s="187"/>
      <c r="C339" s="187"/>
      <c r="D339" s="188"/>
      <c r="E339" s="188"/>
      <c r="F339" s="188"/>
      <c r="G339" s="188"/>
      <c r="H339" s="187"/>
      <c r="I339" s="187"/>
      <c r="J339" s="187"/>
      <c r="K339" s="192"/>
      <c r="L339" s="193"/>
      <c r="M339" s="193"/>
      <c r="N339" s="193"/>
      <c r="O339" s="193"/>
      <c r="P339" s="194"/>
    </row>
    <row r="340" spans="2:16">
      <c r="B340" s="187"/>
      <c r="C340" s="187"/>
      <c r="D340" s="188"/>
      <c r="E340" s="188"/>
      <c r="F340" s="188"/>
      <c r="G340" s="188"/>
      <c r="H340" s="187"/>
      <c r="I340" s="187"/>
      <c r="J340" s="187"/>
      <c r="K340" s="192"/>
      <c r="L340" s="193"/>
      <c r="M340" s="193"/>
      <c r="N340" s="193"/>
      <c r="O340" s="193"/>
      <c r="P340" s="194"/>
    </row>
    <row r="341" spans="2:16">
      <c r="B341" s="187"/>
      <c r="C341" s="187"/>
      <c r="D341" s="188"/>
      <c r="E341" s="188"/>
      <c r="F341" s="188"/>
      <c r="G341" s="188"/>
      <c r="H341" s="187"/>
      <c r="I341" s="187"/>
      <c r="J341" s="187"/>
      <c r="K341" s="192"/>
      <c r="L341" s="193"/>
      <c r="M341" s="193"/>
      <c r="N341" s="193"/>
      <c r="O341" s="193"/>
      <c r="P341" s="194"/>
    </row>
    <row r="342" spans="2:16">
      <c r="B342" s="187"/>
      <c r="C342" s="187"/>
      <c r="D342" s="188"/>
      <c r="E342" s="188"/>
      <c r="F342" s="188"/>
      <c r="G342" s="188"/>
      <c r="H342" s="187"/>
      <c r="I342" s="187"/>
      <c r="J342" s="187"/>
      <c r="K342" s="192"/>
      <c r="L342" s="193"/>
      <c r="M342" s="193"/>
      <c r="N342" s="193"/>
      <c r="O342" s="193"/>
      <c r="P342" s="194"/>
    </row>
    <row r="343" spans="2:16">
      <c r="B343" s="187"/>
      <c r="C343" s="187"/>
      <c r="D343" s="188"/>
      <c r="E343" s="188"/>
      <c r="F343" s="188"/>
      <c r="G343" s="188"/>
      <c r="H343" s="187"/>
      <c r="I343" s="187"/>
      <c r="J343" s="187"/>
      <c r="K343" s="192"/>
      <c r="L343" s="193"/>
      <c r="M343" s="193"/>
      <c r="N343" s="193"/>
      <c r="O343" s="193"/>
      <c r="P343" s="194"/>
    </row>
    <row r="344" spans="2:16">
      <c r="B344" s="187"/>
      <c r="C344" s="187"/>
      <c r="D344" s="188"/>
      <c r="E344" s="188"/>
      <c r="F344" s="188"/>
      <c r="G344" s="188"/>
      <c r="H344" s="187"/>
      <c r="I344" s="187"/>
      <c r="J344" s="187"/>
      <c r="K344" s="192"/>
      <c r="L344" s="193"/>
      <c r="M344" s="193"/>
      <c r="N344" s="193"/>
      <c r="O344" s="193"/>
      <c r="P344" s="194"/>
    </row>
    <row r="345" spans="2:16">
      <c r="B345" s="187"/>
      <c r="C345" s="187"/>
      <c r="D345" s="188"/>
      <c r="E345" s="188"/>
      <c r="F345" s="188"/>
      <c r="G345" s="188"/>
      <c r="H345" s="187"/>
      <c r="I345" s="187"/>
      <c r="J345" s="187"/>
      <c r="K345" s="192"/>
      <c r="L345" s="193"/>
      <c r="M345" s="193"/>
      <c r="N345" s="193"/>
      <c r="O345" s="193"/>
      <c r="P345" s="194"/>
    </row>
    <row r="346" spans="2:16">
      <c r="B346" s="187"/>
      <c r="C346" s="187"/>
      <c r="D346" s="188"/>
      <c r="E346" s="188"/>
      <c r="F346" s="188"/>
      <c r="G346" s="188"/>
      <c r="H346" s="187"/>
      <c r="I346" s="187"/>
      <c r="J346" s="187"/>
      <c r="K346" s="192"/>
      <c r="L346" s="193"/>
      <c r="M346" s="193"/>
      <c r="N346" s="193"/>
      <c r="O346" s="193"/>
      <c r="P346" s="194"/>
    </row>
    <row r="347" spans="2:16">
      <c r="B347" s="187"/>
      <c r="C347" s="187"/>
      <c r="D347" s="188"/>
      <c r="E347" s="188"/>
      <c r="F347" s="188"/>
      <c r="G347" s="188"/>
      <c r="H347" s="187"/>
      <c r="I347" s="187"/>
      <c r="J347" s="187"/>
      <c r="K347" s="195"/>
      <c r="L347" s="196"/>
      <c r="M347" s="196"/>
      <c r="N347" s="196"/>
      <c r="O347" s="196"/>
      <c r="P347" s="197"/>
    </row>
    <row r="348" spans="2:16">
      <c r="B348" s="187">
        <v>25</v>
      </c>
      <c r="C348" s="187">
        <v>4</v>
      </c>
      <c r="D348" s="188" t="s">
        <v>289</v>
      </c>
      <c r="E348" s="188"/>
      <c r="F348" s="188"/>
      <c r="G348" s="188"/>
      <c r="H348" s="187">
        <v>2000</v>
      </c>
      <c r="I348" s="187">
        <f>H348*C348</f>
        <v>8000</v>
      </c>
      <c r="J348" s="187"/>
      <c r="K348" s="189"/>
      <c r="L348" s="190"/>
      <c r="M348" s="190"/>
      <c r="N348" s="190"/>
      <c r="O348" s="190"/>
      <c r="P348" s="191"/>
    </row>
    <row r="349" spans="2:16">
      <c r="B349" s="187"/>
      <c r="C349" s="187"/>
      <c r="D349" s="188"/>
      <c r="E349" s="188"/>
      <c r="F349" s="188"/>
      <c r="G349" s="188"/>
      <c r="H349" s="187"/>
      <c r="I349" s="187"/>
      <c r="J349" s="187"/>
      <c r="K349" s="192"/>
      <c r="L349" s="193"/>
      <c r="M349" s="193"/>
      <c r="N349" s="193"/>
      <c r="O349" s="193"/>
      <c r="P349" s="194"/>
    </row>
    <row r="350" spans="2:16">
      <c r="B350" s="187"/>
      <c r="C350" s="187"/>
      <c r="D350" s="188"/>
      <c r="E350" s="188"/>
      <c r="F350" s="188"/>
      <c r="G350" s="188"/>
      <c r="H350" s="187"/>
      <c r="I350" s="187"/>
      <c r="J350" s="187"/>
      <c r="K350" s="192"/>
      <c r="L350" s="193"/>
      <c r="M350" s="193"/>
      <c r="N350" s="193"/>
      <c r="O350" s="193"/>
      <c r="P350" s="194"/>
    </row>
    <row r="351" spans="2:16">
      <c r="B351" s="187"/>
      <c r="C351" s="187"/>
      <c r="D351" s="188"/>
      <c r="E351" s="188"/>
      <c r="F351" s="188"/>
      <c r="G351" s="188"/>
      <c r="H351" s="187"/>
      <c r="I351" s="187"/>
      <c r="J351" s="187"/>
      <c r="K351" s="192"/>
      <c r="L351" s="193"/>
      <c r="M351" s="193"/>
      <c r="N351" s="193"/>
      <c r="O351" s="193"/>
      <c r="P351" s="194"/>
    </row>
    <row r="352" spans="2:16">
      <c r="B352" s="187"/>
      <c r="C352" s="187"/>
      <c r="D352" s="188"/>
      <c r="E352" s="188"/>
      <c r="F352" s="188"/>
      <c r="G352" s="188"/>
      <c r="H352" s="187"/>
      <c r="I352" s="187"/>
      <c r="J352" s="187"/>
      <c r="K352" s="192"/>
      <c r="L352" s="193"/>
      <c r="M352" s="193"/>
      <c r="N352" s="193"/>
      <c r="O352" s="193"/>
      <c r="P352" s="194"/>
    </row>
    <row r="353" spans="2:16">
      <c r="B353" s="187"/>
      <c r="C353" s="187"/>
      <c r="D353" s="188"/>
      <c r="E353" s="188"/>
      <c r="F353" s="188"/>
      <c r="G353" s="188"/>
      <c r="H353" s="187"/>
      <c r="I353" s="187"/>
      <c r="J353" s="187"/>
      <c r="K353" s="192"/>
      <c r="L353" s="193"/>
      <c r="M353" s="193"/>
      <c r="N353" s="193"/>
      <c r="O353" s="193"/>
      <c r="P353" s="194"/>
    </row>
    <row r="354" spans="2:16">
      <c r="B354" s="187"/>
      <c r="C354" s="187"/>
      <c r="D354" s="188"/>
      <c r="E354" s="188"/>
      <c r="F354" s="188"/>
      <c r="G354" s="188"/>
      <c r="H354" s="187"/>
      <c r="I354" s="187"/>
      <c r="J354" s="187"/>
      <c r="K354" s="192"/>
      <c r="L354" s="193"/>
      <c r="M354" s="193"/>
      <c r="N354" s="193"/>
      <c r="O354" s="193"/>
      <c r="P354" s="194"/>
    </row>
    <row r="355" spans="2:16">
      <c r="B355" s="187"/>
      <c r="C355" s="187"/>
      <c r="D355" s="188"/>
      <c r="E355" s="188"/>
      <c r="F355" s="188"/>
      <c r="G355" s="188"/>
      <c r="H355" s="187"/>
      <c r="I355" s="187"/>
      <c r="J355" s="187"/>
      <c r="K355" s="192"/>
      <c r="L355" s="193"/>
      <c r="M355" s="193"/>
      <c r="N355" s="193"/>
      <c r="O355" s="193"/>
      <c r="P355" s="194"/>
    </row>
    <row r="356" spans="2:16">
      <c r="B356" s="187"/>
      <c r="C356" s="187"/>
      <c r="D356" s="188"/>
      <c r="E356" s="188"/>
      <c r="F356" s="188"/>
      <c r="G356" s="188"/>
      <c r="H356" s="187"/>
      <c r="I356" s="187"/>
      <c r="J356" s="187"/>
      <c r="K356" s="192"/>
      <c r="L356" s="193"/>
      <c r="M356" s="193"/>
      <c r="N356" s="193"/>
      <c r="O356" s="193"/>
      <c r="P356" s="194"/>
    </row>
    <row r="357" spans="2:16">
      <c r="B357" s="187"/>
      <c r="C357" s="187"/>
      <c r="D357" s="188"/>
      <c r="E357" s="188"/>
      <c r="F357" s="188"/>
      <c r="G357" s="188"/>
      <c r="H357" s="187"/>
      <c r="I357" s="187"/>
      <c r="J357" s="187"/>
      <c r="K357" s="192"/>
      <c r="L357" s="193"/>
      <c r="M357" s="193"/>
      <c r="N357" s="193"/>
      <c r="O357" s="193"/>
      <c r="P357" s="194"/>
    </row>
    <row r="358" spans="2:16">
      <c r="B358" s="187"/>
      <c r="C358" s="187"/>
      <c r="D358" s="188"/>
      <c r="E358" s="188"/>
      <c r="F358" s="188"/>
      <c r="G358" s="188"/>
      <c r="H358" s="187"/>
      <c r="I358" s="187"/>
      <c r="J358" s="187"/>
      <c r="K358" s="192"/>
      <c r="L358" s="193"/>
      <c r="M358" s="193"/>
      <c r="N358" s="193"/>
      <c r="O358" s="193"/>
      <c r="P358" s="194"/>
    </row>
    <row r="359" spans="2:16">
      <c r="B359" s="187"/>
      <c r="C359" s="187"/>
      <c r="D359" s="188"/>
      <c r="E359" s="188"/>
      <c r="F359" s="188"/>
      <c r="G359" s="188"/>
      <c r="H359" s="187"/>
      <c r="I359" s="187"/>
      <c r="J359" s="187"/>
      <c r="K359" s="192"/>
      <c r="L359" s="193"/>
      <c r="M359" s="193"/>
      <c r="N359" s="193"/>
      <c r="O359" s="193"/>
      <c r="P359" s="194"/>
    </row>
    <row r="360" spans="2:16">
      <c r="B360" s="187"/>
      <c r="C360" s="187"/>
      <c r="D360" s="188"/>
      <c r="E360" s="188"/>
      <c r="F360" s="188"/>
      <c r="G360" s="188"/>
      <c r="H360" s="187"/>
      <c r="I360" s="187"/>
      <c r="J360" s="187"/>
      <c r="K360" s="192"/>
      <c r="L360" s="193"/>
      <c r="M360" s="193"/>
      <c r="N360" s="193"/>
      <c r="O360" s="193"/>
      <c r="P360" s="194"/>
    </row>
    <row r="361" spans="2:16">
      <c r="B361" s="187"/>
      <c r="C361" s="187"/>
      <c r="D361" s="188"/>
      <c r="E361" s="188"/>
      <c r="F361" s="188"/>
      <c r="G361" s="188"/>
      <c r="H361" s="187"/>
      <c r="I361" s="187"/>
      <c r="J361" s="187"/>
      <c r="K361" s="192"/>
      <c r="L361" s="193"/>
      <c r="M361" s="193"/>
      <c r="N361" s="193"/>
      <c r="O361" s="193"/>
      <c r="P361" s="194"/>
    </row>
    <row r="362" spans="2:16">
      <c r="B362" s="187"/>
      <c r="C362" s="187"/>
      <c r="D362" s="188"/>
      <c r="E362" s="188"/>
      <c r="F362" s="188"/>
      <c r="G362" s="188"/>
      <c r="H362" s="187"/>
      <c r="I362" s="187"/>
      <c r="J362" s="187"/>
      <c r="K362" s="195"/>
      <c r="L362" s="196"/>
      <c r="M362" s="196"/>
      <c r="N362" s="196"/>
      <c r="O362" s="196"/>
      <c r="P362" s="197"/>
    </row>
    <row r="363" spans="2:16">
      <c r="B363" s="187">
        <v>26</v>
      </c>
      <c r="C363" s="187">
        <v>1</v>
      </c>
      <c r="D363" s="188" t="s">
        <v>290</v>
      </c>
      <c r="E363" s="188"/>
      <c r="F363" s="188"/>
      <c r="G363" s="188"/>
      <c r="H363" s="187">
        <v>2000</v>
      </c>
      <c r="I363" s="187">
        <f>H363*C363</f>
        <v>2000</v>
      </c>
      <c r="J363" s="187"/>
      <c r="K363" s="189"/>
      <c r="L363" s="190"/>
      <c r="M363" s="190"/>
      <c r="N363" s="190"/>
      <c r="O363" s="190"/>
      <c r="P363" s="191"/>
    </row>
    <row r="364" spans="2:16">
      <c r="B364" s="187"/>
      <c r="C364" s="187"/>
      <c r="D364" s="188"/>
      <c r="E364" s="188"/>
      <c r="F364" s="188"/>
      <c r="G364" s="188"/>
      <c r="H364" s="187"/>
      <c r="I364" s="187"/>
      <c r="J364" s="187"/>
      <c r="K364" s="192"/>
      <c r="L364" s="193"/>
      <c r="M364" s="193"/>
      <c r="N364" s="193"/>
      <c r="O364" s="193"/>
      <c r="P364" s="194"/>
    </row>
    <row r="365" spans="2:16">
      <c r="B365" s="187"/>
      <c r="C365" s="187"/>
      <c r="D365" s="188"/>
      <c r="E365" s="188"/>
      <c r="F365" s="188"/>
      <c r="G365" s="188"/>
      <c r="H365" s="187"/>
      <c r="I365" s="187"/>
      <c r="J365" s="187"/>
      <c r="K365" s="192"/>
      <c r="L365" s="193"/>
      <c r="M365" s="193"/>
      <c r="N365" s="193"/>
      <c r="O365" s="193"/>
      <c r="P365" s="194"/>
    </row>
    <row r="366" spans="2:16">
      <c r="B366" s="187"/>
      <c r="C366" s="187"/>
      <c r="D366" s="188"/>
      <c r="E366" s="188"/>
      <c r="F366" s="188"/>
      <c r="G366" s="188"/>
      <c r="H366" s="187"/>
      <c r="I366" s="187"/>
      <c r="J366" s="187"/>
      <c r="K366" s="192"/>
      <c r="L366" s="193"/>
      <c r="M366" s="193"/>
      <c r="N366" s="193"/>
      <c r="O366" s="193"/>
      <c r="P366" s="194"/>
    </row>
    <row r="367" spans="2:16">
      <c r="B367" s="187"/>
      <c r="C367" s="187"/>
      <c r="D367" s="188"/>
      <c r="E367" s="188"/>
      <c r="F367" s="188"/>
      <c r="G367" s="188"/>
      <c r="H367" s="187"/>
      <c r="I367" s="187"/>
      <c r="J367" s="187"/>
      <c r="K367" s="192"/>
      <c r="L367" s="193"/>
      <c r="M367" s="193"/>
      <c r="N367" s="193"/>
      <c r="O367" s="193"/>
      <c r="P367" s="194"/>
    </row>
    <row r="368" spans="2:16">
      <c r="B368" s="187"/>
      <c r="C368" s="187"/>
      <c r="D368" s="188"/>
      <c r="E368" s="188"/>
      <c r="F368" s="188"/>
      <c r="G368" s="188"/>
      <c r="H368" s="187"/>
      <c r="I368" s="187"/>
      <c r="J368" s="187"/>
      <c r="K368" s="192"/>
      <c r="L368" s="193"/>
      <c r="M368" s="193"/>
      <c r="N368" s="193"/>
      <c r="O368" s="193"/>
      <c r="P368" s="194"/>
    </row>
    <row r="369" spans="2:16">
      <c r="B369" s="187"/>
      <c r="C369" s="187"/>
      <c r="D369" s="188"/>
      <c r="E369" s="188"/>
      <c r="F369" s="188"/>
      <c r="G369" s="188"/>
      <c r="H369" s="187"/>
      <c r="I369" s="187"/>
      <c r="J369" s="187"/>
      <c r="K369" s="192"/>
      <c r="L369" s="193"/>
      <c r="M369" s="193"/>
      <c r="N369" s="193"/>
      <c r="O369" s="193"/>
      <c r="P369" s="194"/>
    </row>
    <row r="370" spans="2:16">
      <c r="B370" s="187"/>
      <c r="C370" s="187"/>
      <c r="D370" s="188"/>
      <c r="E370" s="188"/>
      <c r="F370" s="188"/>
      <c r="G370" s="188"/>
      <c r="H370" s="187"/>
      <c r="I370" s="187"/>
      <c r="J370" s="187"/>
      <c r="K370" s="192"/>
      <c r="L370" s="193"/>
      <c r="M370" s="193"/>
      <c r="N370" s="193"/>
      <c r="O370" s="193"/>
      <c r="P370" s="194"/>
    </row>
    <row r="371" spans="2:16">
      <c r="B371" s="187"/>
      <c r="C371" s="187"/>
      <c r="D371" s="188"/>
      <c r="E371" s="188"/>
      <c r="F371" s="188"/>
      <c r="G371" s="188"/>
      <c r="H371" s="187"/>
      <c r="I371" s="187"/>
      <c r="J371" s="187"/>
      <c r="K371" s="192"/>
      <c r="L371" s="193"/>
      <c r="M371" s="193"/>
      <c r="N371" s="193"/>
      <c r="O371" s="193"/>
      <c r="P371" s="194"/>
    </row>
    <row r="372" spans="2:16">
      <c r="B372" s="187"/>
      <c r="C372" s="187"/>
      <c r="D372" s="188"/>
      <c r="E372" s="188"/>
      <c r="F372" s="188"/>
      <c r="G372" s="188"/>
      <c r="H372" s="187"/>
      <c r="I372" s="187"/>
      <c r="J372" s="187"/>
      <c r="K372" s="192"/>
      <c r="L372" s="193"/>
      <c r="M372" s="193"/>
      <c r="N372" s="193"/>
      <c r="O372" s="193"/>
      <c r="P372" s="194"/>
    </row>
    <row r="373" spans="2:16">
      <c r="B373" s="187"/>
      <c r="C373" s="187"/>
      <c r="D373" s="188"/>
      <c r="E373" s="188"/>
      <c r="F373" s="188"/>
      <c r="G373" s="188"/>
      <c r="H373" s="187"/>
      <c r="I373" s="187"/>
      <c r="J373" s="187"/>
      <c r="K373" s="192"/>
      <c r="L373" s="193"/>
      <c r="M373" s="193"/>
      <c r="N373" s="193"/>
      <c r="O373" s="193"/>
      <c r="P373" s="194"/>
    </row>
    <row r="374" spans="2:16">
      <c r="B374" s="187"/>
      <c r="C374" s="187"/>
      <c r="D374" s="188"/>
      <c r="E374" s="188"/>
      <c r="F374" s="188"/>
      <c r="G374" s="188"/>
      <c r="H374" s="187"/>
      <c r="I374" s="187"/>
      <c r="J374" s="187"/>
      <c r="K374" s="192"/>
      <c r="L374" s="193"/>
      <c r="M374" s="193"/>
      <c r="N374" s="193"/>
      <c r="O374" s="193"/>
      <c r="P374" s="194"/>
    </row>
    <row r="375" spans="2:16">
      <c r="B375" s="187"/>
      <c r="C375" s="187"/>
      <c r="D375" s="188"/>
      <c r="E375" s="188"/>
      <c r="F375" s="188"/>
      <c r="G375" s="188"/>
      <c r="H375" s="187"/>
      <c r="I375" s="187"/>
      <c r="J375" s="187"/>
      <c r="K375" s="192"/>
      <c r="L375" s="193"/>
      <c r="M375" s="193"/>
      <c r="N375" s="193"/>
      <c r="O375" s="193"/>
      <c r="P375" s="194"/>
    </row>
    <row r="376" spans="2:16">
      <c r="B376" s="187"/>
      <c r="C376" s="187"/>
      <c r="D376" s="188"/>
      <c r="E376" s="188"/>
      <c r="F376" s="188"/>
      <c r="G376" s="188"/>
      <c r="H376" s="187"/>
      <c r="I376" s="187"/>
      <c r="J376" s="187"/>
      <c r="K376" s="192"/>
      <c r="L376" s="193"/>
      <c r="M376" s="193"/>
      <c r="N376" s="193"/>
      <c r="O376" s="193"/>
      <c r="P376" s="194"/>
    </row>
    <row r="377" spans="2:16">
      <c r="B377" s="187"/>
      <c r="C377" s="187"/>
      <c r="D377" s="188"/>
      <c r="E377" s="188"/>
      <c r="F377" s="188"/>
      <c r="G377" s="188"/>
      <c r="H377" s="187"/>
      <c r="I377" s="187"/>
      <c r="J377" s="187"/>
      <c r="K377" s="195"/>
      <c r="L377" s="196"/>
      <c r="M377" s="196"/>
      <c r="N377" s="196"/>
      <c r="O377" s="196"/>
      <c r="P377" s="197"/>
    </row>
    <row r="378" spans="2:16">
      <c r="B378" s="187">
        <v>27</v>
      </c>
      <c r="C378" s="187">
        <v>1</v>
      </c>
      <c r="D378" s="188" t="s">
        <v>417</v>
      </c>
      <c r="E378" s="188"/>
      <c r="F378" s="188"/>
      <c r="G378" s="188"/>
      <c r="H378" s="187">
        <v>10000</v>
      </c>
      <c r="I378" s="187">
        <f>H378*C378</f>
        <v>10000</v>
      </c>
      <c r="J378" s="187"/>
      <c r="K378" s="189"/>
      <c r="L378" s="190"/>
      <c r="M378" s="190"/>
      <c r="N378" s="190"/>
      <c r="O378" s="190"/>
      <c r="P378" s="191"/>
    </row>
    <row r="379" spans="2:16">
      <c r="B379" s="187"/>
      <c r="C379" s="187"/>
      <c r="D379" s="188"/>
      <c r="E379" s="188"/>
      <c r="F379" s="188"/>
      <c r="G379" s="188"/>
      <c r="H379" s="187"/>
      <c r="I379" s="187"/>
      <c r="J379" s="187"/>
      <c r="K379" s="192"/>
      <c r="L379" s="193"/>
      <c r="M379" s="193"/>
      <c r="N379" s="193"/>
      <c r="O379" s="193"/>
      <c r="P379" s="194"/>
    </row>
    <row r="380" spans="2:16" ht="25.95" customHeight="1">
      <c r="B380" s="187"/>
      <c r="C380" s="187"/>
      <c r="D380" s="188"/>
      <c r="E380" s="188"/>
      <c r="F380" s="188"/>
      <c r="G380" s="188"/>
      <c r="H380" s="187"/>
      <c r="I380" s="187"/>
      <c r="J380" s="187"/>
      <c r="K380" s="192"/>
      <c r="L380" s="193"/>
      <c r="M380" s="193"/>
      <c r="N380" s="193"/>
      <c r="O380" s="193"/>
      <c r="P380" s="194"/>
    </row>
    <row r="381" spans="2:16">
      <c r="B381" s="187"/>
      <c r="C381" s="187"/>
      <c r="D381" s="188"/>
      <c r="E381" s="188"/>
      <c r="F381" s="188"/>
      <c r="G381" s="188"/>
      <c r="H381" s="187"/>
      <c r="I381" s="187"/>
      <c r="J381" s="187"/>
      <c r="K381" s="192"/>
      <c r="L381" s="193"/>
      <c r="M381" s="193"/>
      <c r="N381" s="193"/>
      <c r="O381" s="193"/>
      <c r="P381" s="194"/>
    </row>
    <row r="382" spans="2:16">
      <c r="B382" s="187"/>
      <c r="C382" s="187"/>
      <c r="D382" s="188"/>
      <c r="E382" s="188"/>
      <c r="F382" s="188"/>
      <c r="G382" s="188"/>
      <c r="H382" s="187"/>
      <c r="I382" s="187"/>
      <c r="J382" s="187"/>
      <c r="K382" s="192"/>
      <c r="L382" s="193"/>
      <c r="M382" s="193"/>
      <c r="N382" s="193"/>
      <c r="O382" s="193"/>
      <c r="P382" s="194"/>
    </row>
    <row r="383" spans="2:16">
      <c r="B383" s="187"/>
      <c r="C383" s="187"/>
      <c r="D383" s="188"/>
      <c r="E383" s="188"/>
      <c r="F383" s="188"/>
      <c r="G383" s="188"/>
      <c r="H383" s="187"/>
      <c r="I383" s="187"/>
      <c r="J383" s="187"/>
      <c r="K383" s="192"/>
      <c r="L383" s="193"/>
      <c r="M383" s="193"/>
      <c r="N383" s="193"/>
      <c r="O383" s="193"/>
      <c r="P383" s="194"/>
    </row>
    <row r="384" spans="2:16">
      <c r="B384" s="187"/>
      <c r="C384" s="187"/>
      <c r="D384" s="188"/>
      <c r="E384" s="188"/>
      <c r="F384" s="188"/>
      <c r="G384" s="188"/>
      <c r="H384" s="187"/>
      <c r="I384" s="187"/>
      <c r="J384" s="187"/>
      <c r="K384" s="192"/>
      <c r="L384" s="193"/>
      <c r="M384" s="193"/>
      <c r="N384" s="193"/>
      <c r="O384" s="193"/>
      <c r="P384" s="194"/>
    </row>
    <row r="385" spans="2:16">
      <c r="B385" s="187"/>
      <c r="C385" s="187"/>
      <c r="D385" s="188"/>
      <c r="E385" s="188"/>
      <c r="F385" s="188"/>
      <c r="G385" s="188"/>
      <c r="H385" s="187"/>
      <c r="I385" s="187"/>
      <c r="J385" s="187"/>
      <c r="K385" s="192"/>
      <c r="L385" s="193"/>
      <c r="M385" s="193"/>
      <c r="N385" s="193"/>
      <c r="O385" s="193"/>
      <c r="P385" s="194"/>
    </row>
    <row r="386" spans="2:16">
      <c r="B386" s="187"/>
      <c r="C386" s="187"/>
      <c r="D386" s="188"/>
      <c r="E386" s="188"/>
      <c r="F386" s="188"/>
      <c r="G386" s="188"/>
      <c r="H386" s="187"/>
      <c r="I386" s="187"/>
      <c r="J386" s="187"/>
      <c r="K386" s="192"/>
      <c r="L386" s="193"/>
      <c r="M386" s="193"/>
      <c r="N386" s="193"/>
      <c r="O386" s="193"/>
      <c r="P386" s="194"/>
    </row>
    <row r="387" spans="2:16">
      <c r="B387" s="187"/>
      <c r="C387" s="187"/>
      <c r="D387" s="188"/>
      <c r="E387" s="188"/>
      <c r="F387" s="188"/>
      <c r="G387" s="188"/>
      <c r="H387" s="187"/>
      <c r="I387" s="187"/>
      <c r="J387" s="187"/>
      <c r="K387" s="192"/>
      <c r="L387" s="193"/>
      <c r="M387" s="193"/>
      <c r="N387" s="193"/>
      <c r="O387" s="193"/>
      <c r="P387" s="194"/>
    </row>
    <row r="388" spans="2:16">
      <c r="B388" s="187"/>
      <c r="C388" s="187"/>
      <c r="D388" s="188"/>
      <c r="E388" s="188"/>
      <c r="F388" s="188"/>
      <c r="G388" s="188"/>
      <c r="H388" s="187"/>
      <c r="I388" s="187"/>
      <c r="J388" s="187"/>
      <c r="K388" s="192"/>
      <c r="L388" s="193"/>
      <c r="M388" s="193"/>
      <c r="N388" s="193"/>
      <c r="O388" s="193"/>
      <c r="P388" s="194"/>
    </row>
    <row r="389" spans="2:16">
      <c r="B389" s="187"/>
      <c r="C389" s="187"/>
      <c r="D389" s="188"/>
      <c r="E389" s="188"/>
      <c r="F389" s="188"/>
      <c r="G389" s="188"/>
      <c r="H389" s="187"/>
      <c r="I389" s="187"/>
      <c r="J389" s="187"/>
      <c r="K389" s="192"/>
      <c r="L389" s="193"/>
      <c r="M389" s="193"/>
      <c r="N389" s="193"/>
      <c r="O389" s="193"/>
      <c r="P389" s="194"/>
    </row>
    <row r="390" spans="2:16">
      <c r="B390" s="187"/>
      <c r="C390" s="187"/>
      <c r="D390" s="188"/>
      <c r="E390" s="188"/>
      <c r="F390" s="188"/>
      <c r="G390" s="188"/>
      <c r="H390" s="187"/>
      <c r="I390" s="187"/>
      <c r="J390" s="187"/>
      <c r="K390" s="192"/>
      <c r="L390" s="193"/>
      <c r="M390" s="193"/>
      <c r="N390" s="193"/>
      <c r="O390" s="193"/>
      <c r="P390" s="194"/>
    </row>
    <row r="391" spans="2:16">
      <c r="B391" s="187"/>
      <c r="C391" s="187"/>
      <c r="D391" s="188"/>
      <c r="E391" s="188"/>
      <c r="F391" s="188"/>
      <c r="G391" s="188"/>
      <c r="H391" s="187"/>
      <c r="I391" s="187"/>
      <c r="J391" s="187"/>
      <c r="K391" s="192"/>
      <c r="L391" s="193"/>
      <c r="M391" s="193"/>
      <c r="N391" s="193"/>
      <c r="O391" s="193"/>
      <c r="P391" s="194"/>
    </row>
    <row r="392" spans="2:16">
      <c r="B392" s="187"/>
      <c r="C392" s="187"/>
      <c r="D392" s="188"/>
      <c r="E392" s="188"/>
      <c r="F392" s="188"/>
      <c r="G392" s="188"/>
      <c r="H392" s="187"/>
      <c r="I392" s="187"/>
      <c r="J392" s="187"/>
      <c r="K392" s="195"/>
      <c r="L392" s="196"/>
      <c r="M392" s="196"/>
      <c r="N392" s="196"/>
      <c r="O392" s="196"/>
      <c r="P392" s="197"/>
    </row>
    <row r="393" spans="2:16">
      <c r="B393" s="187">
        <v>28</v>
      </c>
      <c r="C393" s="187">
        <v>1</v>
      </c>
      <c r="D393" s="188" t="s">
        <v>292</v>
      </c>
      <c r="E393" s="188"/>
      <c r="F393" s="188"/>
      <c r="G393" s="188"/>
      <c r="H393" s="187">
        <v>3000</v>
      </c>
      <c r="I393" s="187">
        <f>H393*C393</f>
        <v>3000</v>
      </c>
      <c r="J393" s="187"/>
      <c r="K393" s="189"/>
      <c r="L393" s="190"/>
      <c r="M393" s="190"/>
      <c r="N393" s="190"/>
      <c r="O393" s="190"/>
      <c r="P393" s="191"/>
    </row>
    <row r="394" spans="2:16">
      <c r="B394" s="187"/>
      <c r="C394" s="187"/>
      <c r="D394" s="188"/>
      <c r="E394" s="188"/>
      <c r="F394" s="188"/>
      <c r="G394" s="188"/>
      <c r="H394" s="187"/>
      <c r="I394" s="187"/>
      <c r="J394" s="187"/>
      <c r="K394" s="192"/>
      <c r="L394" s="193"/>
      <c r="M394" s="193"/>
      <c r="N394" s="193"/>
      <c r="O394" s="193"/>
      <c r="P394" s="194"/>
    </row>
    <row r="395" spans="2:16">
      <c r="B395" s="187"/>
      <c r="C395" s="187"/>
      <c r="D395" s="188"/>
      <c r="E395" s="188"/>
      <c r="F395" s="188"/>
      <c r="G395" s="188"/>
      <c r="H395" s="187"/>
      <c r="I395" s="187"/>
      <c r="J395" s="187"/>
      <c r="K395" s="192"/>
      <c r="L395" s="193"/>
      <c r="M395" s="193"/>
      <c r="N395" s="193"/>
      <c r="O395" s="193"/>
      <c r="P395" s="194"/>
    </row>
    <row r="396" spans="2:16">
      <c r="B396" s="187"/>
      <c r="C396" s="187"/>
      <c r="D396" s="188"/>
      <c r="E396" s="188"/>
      <c r="F396" s="188"/>
      <c r="G396" s="188"/>
      <c r="H396" s="187"/>
      <c r="I396" s="187"/>
      <c r="J396" s="187"/>
      <c r="K396" s="192"/>
      <c r="L396" s="193"/>
      <c r="M396" s="193"/>
      <c r="N396" s="193"/>
      <c r="O396" s="193"/>
      <c r="P396" s="194"/>
    </row>
    <row r="397" spans="2:16">
      <c r="B397" s="187"/>
      <c r="C397" s="187"/>
      <c r="D397" s="188"/>
      <c r="E397" s="188"/>
      <c r="F397" s="188"/>
      <c r="G397" s="188"/>
      <c r="H397" s="187"/>
      <c r="I397" s="187"/>
      <c r="J397" s="187"/>
      <c r="K397" s="192"/>
      <c r="L397" s="193"/>
      <c r="M397" s="193"/>
      <c r="N397" s="193"/>
      <c r="O397" s="193"/>
      <c r="P397" s="194"/>
    </row>
    <row r="398" spans="2:16">
      <c r="B398" s="187"/>
      <c r="C398" s="187"/>
      <c r="D398" s="188"/>
      <c r="E398" s="188"/>
      <c r="F398" s="188"/>
      <c r="G398" s="188"/>
      <c r="H398" s="187"/>
      <c r="I398" s="187"/>
      <c r="J398" s="187"/>
      <c r="K398" s="192"/>
      <c r="L398" s="193"/>
      <c r="M398" s="193"/>
      <c r="N398" s="193"/>
      <c r="O398" s="193"/>
      <c r="P398" s="194"/>
    </row>
    <row r="399" spans="2:16">
      <c r="B399" s="187"/>
      <c r="C399" s="187"/>
      <c r="D399" s="188"/>
      <c r="E399" s="188"/>
      <c r="F399" s="188"/>
      <c r="G399" s="188"/>
      <c r="H399" s="187"/>
      <c r="I399" s="187"/>
      <c r="J399" s="187"/>
      <c r="K399" s="192"/>
      <c r="L399" s="193"/>
      <c r="M399" s="193"/>
      <c r="N399" s="193"/>
      <c r="O399" s="193"/>
      <c r="P399" s="194"/>
    </row>
    <row r="400" spans="2:16">
      <c r="B400" s="187"/>
      <c r="C400" s="187"/>
      <c r="D400" s="188"/>
      <c r="E400" s="188"/>
      <c r="F400" s="188"/>
      <c r="G400" s="188"/>
      <c r="H400" s="187"/>
      <c r="I400" s="187"/>
      <c r="J400" s="187"/>
      <c r="K400" s="192"/>
      <c r="L400" s="193"/>
      <c r="M400" s="193"/>
      <c r="N400" s="193"/>
      <c r="O400" s="193"/>
      <c r="P400" s="194"/>
    </row>
    <row r="401" spans="2:16">
      <c r="B401" s="187"/>
      <c r="C401" s="187"/>
      <c r="D401" s="188"/>
      <c r="E401" s="188"/>
      <c r="F401" s="188"/>
      <c r="G401" s="188"/>
      <c r="H401" s="187"/>
      <c r="I401" s="187"/>
      <c r="J401" s="187"/>
      <c r="K401" s="192"/>
      <c r="L401" s="193"/>
      <c r="M401" s="193"/>
      <c r="N401" s="193"/>
      <c r="O401" s="193"/>
      <c r="P401" s="194"/>
    </row>
    <row r="402" spans="2:16">
      <c r="B402" s="187"/>
      <c r="C402" s="187"/>
      <c r="D402" s="188"/>
      <c r="E402" s="188"/>
      <c r="F402" s="188"/>
      <c r="G402" s="188"/>
      <c r="H402" s="187"/>
      <c r="I402" s="187"/>
      <c r="J402" s="187"/>
      <c r="K402" s="192"/>
      <c r="L402" s="193"/>
      <c r="M402" s="193"/>
      <c r="N402" s="193"/>
      <c r="O402" s="193"/>
      <c r="P402" s="194"/>
    </row>
    <row r="403" spans="2:16">
      <c r="B403" s="187"/>
      <c r="C403" s="187"/>
      <c r="D403" s="188"/>
      <c r="E403" s="188"/>
      <c r="F403" s="188"/>
      <c r="G403" s="188"/>
      <c r="H403" s="187"/>
      <c r="I403" s="187"/>
      <c r="J403" s="187"/>
      <c r="K403" s="192"/>
      <c r="L403" s="193"/>
      <c r="M403" s="193"/>
      <c r="N403" s="193"/>
      <c r="O403" s="193"/>
      <c r="P403" s="194"/>
    </row>
    <row r="404" spans="2:16">
      <c r="B404" s="187"/>
      <c r="C404" s="187"/>
      <c r="D404" s="188"/>
      <c r="E404" s="188"/>
      <c r="F404" s="188"/>
      <c r="G404" s="188"/>
      <c r="H404" s="187"/>
      <c r="I404" s="187"/>
      <c r="J404" s="187"/>
      <c r="K404" s="192"/>
      <c r="L404" s="193"/>
      <c r="M404" s="193"/>
      <c r="N404" s="193"/>
      <c r="O404" s="193"/>
      <c r="P404" s="194"/>
    </row>
    <row r="405" spans="2:16">
      <c r="B405" s="187"/>
      <c r="C405" s="187"/>
      <c r="D405" s="188"/>
      <c r="E405" s="188"/>
      <c r="F405" s="188"/>
      <c r="G405" s="188"/>
      <c r="H405" s="187"/>
      <c r="I405" s="187"/>
      <c r="J405" s="187"/>
      <c r="K405" s="192"/>
      <c r="L405" s="193"/>
      <c r="M405" s="193"/>
      <c r="N405" s="193"/>
      <c r="O405" s="193"/>
      <c r="P405" s="194"/>
    </row>
    <row r="406" spans="2:16">
      <c r="B406" s="187"/>
      <c r="C406" s="187"/>
      <c r="D406" s="188"/>
      <c r="E406" s="188"/>
      <c r="F406" s="188"/>
      <c r="G406" s="188"/>
      <c r="H406" s="187"/>
      <c r="I406" s="187"/>
      <c r="J406" s="187"/>
      <c r="K406" s="192"/>
      <c r="L406" s="193"/>
      <c r="M406" s="193"/>
      <c r="N406" s="193"/>
      <c r="O406" s="193"/>
      <c r="P406" s="194"/>
    </row>
    <row r="407" spans="2:16">
      <c r="B407" s="187"/>
      <c r="C407" s="187"/>
      <c r="D407" s="188"/>
      <c r="E407" s="188"/>
      <c r="F407" s="188"/>
      <c r="G407" s="188"/>
      <c r="H407" s="187"/>
      <c r="I407" s="187"/>
      <c r="J407" s="187"/>
      <c r="K407" s="195"/>
      <c r="L407" s="196"/>
      <c r="M407" s="196"/>
      <c r="N407" s="196"/>
      <c r="O407" s="196"/>
      <c r="P407" s="197"/>
    </row>
    <row r="408" spans="2:16">
      <c r="B408" s="187">
        <v>29</v>
      </c>
      <c r="C408" s="187">
        <v>6</v>
      </c>
      <c r="D408" s="188" t="s">
        <v>293</v>
      </c>
      <c r="E408" s="188"/>
      <c r="F408" s="188"/>
      <c r="G408" s="188"/>
      <c r="H408" s="187">
        <v>3000</v>
      </c>
      <c r="I408" s="187">
        <f>H408*C408</f>
        <v>18000</v>
      </c>
      <c r="J408" s="187"/>
      <c r="K408" s="189"/>
      <c r="L408" s="190"/>
      <c r="M408" s="190"/>
      <c r="N408" s="190"/>
      <c r="O408" s="190"/>
      <c r="P408" s="191"/>
    </row>
    <row r="409" spans="2:16">
      <c r="B409" s="187"/>
      <c r="C409" s="187"/>
      <c r="D409" s="188"/>
      <c r="E409" s="188"/>
      <c r="F409" s="188"/>
      <c r="G409" s="188"/>
      <c r="H409" s="187"/>
      <c r="I409" s="187"/>
      <c r="J409" s="187"/>
      <c r="K409" s="192"/>
      <c r="L409" s="193"/>
      <c r="M409" s="193"/>
      <c r="N409" s="193"/>
      <c r="O409" s="193"/>
      <c r="P409" s="194"/>
    </row>
    <row r="410" spans="2:16">
      <c r="B410" s="187"/>
      <c r="C410" s="187"/>
      <c r="D410" s="188"/>
      <c r="E410" s="188"/>
      <c r="F410" s="188"/>
      <c r="G410" s="188"/>
      <c r="H410" s="187"/>
      <c r="I410" s="187"/>
      <c r="J410" s="187"/>
      <c r="K410" s="192"/>
      <c r="L410" s="193"/>
      <c r="M410" s="193"/>
      <c r="N410" s="193"/>
      <c r="O410" s="193"/>
      <c r="P410" s="194"/>
    </row>
    <row r="411" spans="2:16">
      <c r="B411" s="187"/>
      <c r="C411" s="187"/>
      <c r="D411" s="188"/>
      <c r="E411" s="188"/>
      <c r="F411" s="188"/>
      <c r="G411" s="188"/>
      <c r="H411" s="187"/>
      <c r="I411" s="187"/>
      <c r="J411" s="187"/>
      <c r="K411" s="192"/>
      <c r="L411" s="193"/>
      <c r="M411" s="193"/>
      <c r="N411" s="193"/>
      <c r="O411" s="193"/>
      <c r="P411" s="194"/>
    </row>
    <row r="412" spans="2:16">
      <c r="B412" s="187"/>
      <c r="C412" s="187"/>
      <c r="D412" s="188"/>
      <c r="E412" s="188"/>
      <c r="F412" s="188"/>
      <c r="G412" s="188"/>
      <c r="H412" s="187"/>
      <c r="I412" s="187"/>
      <c r="J412" s="187"/>
      <c r="K412" s="192"/>
      <c r="L412" s="193"/>
      <c r="M412" s="193"/>
      <c r="N412" s="193"/>
      <c r="O412" s="193"/>
      <c r="P412" s="194"/>
    </row>
    <row r="413" spans="2:16">
      <c r="B413" s="187"/>
      <c r="C413" s="187"/>
      <c r="D413" s="188"/>
      <c r="E413" s="188"/>
      <c r="F413" s="188"/>
      <c r="G413" s="188"/>
      <c r="H413" s="187"/>
      <c r="I413" s="187"/>
      <c r="J413" s="187"/>
      <c r="K413" s="192"/>
      <c r="L413" s="193"/>
      <c r="M413" s="193"/>
      <c r="N413" s="193"/>
      <c r="O413" s="193"/>
      <c r="P413" s="194"/>
    </row>
    <row r="414" spans="2:16">
      <c r="B414" s="187"/>
      <c r="C414" s="187"/>
      <c r="D414" s="188"/>
      <c r="E414" s="188"/>
      <c r="F414" s="188"/>
      <c r="G414" s="188"/>
      <c r="H414" s="187"/>
      <c r="I414" s="187"/>
      <c r="J414" s="187"/>
      <c r="K414" s="192"/>
      <c r="L414" s="193"/>
      <c r="M414" s="193"/>
      <c r="N414" s="193"/>
      <c r="O414" s="193"/>
      <c r="P414" s="194"/>
    </row>
    <row r="415" spans="2:16">
      <c r="B415" s="187"/>
      <c r="C415" s="187"/>
      <c r="D415" s="188"/>
      <c r="E415" s="188"/>
      <c r="F415" s="188"/>
      <c r="G415" s="188"/>
      <c r="H415" s="187"/>
      <c r="I415" s="187"/>
      <c r="J415" s="187"/>
      <c r="K415" s="192"/>
      <c r="L415" s="193"/>
      <c r="M415" s="193"/>
      <c r="N415" s="193"/>
      <c r="O415" s="193"/>
      <c r="P415" s="194"/>
    </row>
    <row r="416" spans="2:16">
      <c r="B416" s="187"/>
      <c r="C416" s="187"/>
      <c r="D416" s="188"/>
      <c r="E416" s="188"/>
      <c r="F416" s="188"/>
      <c r="G416" s="188"/>
      <c r="H416" s="187"/>
      <c r="I416" s="187"/>
      <c r="J416" s="187"/>
      <c r="K416" s="192"/>
      <c r="L416" s="193"/>
      <c r="M416" s="193"/>
      <c r="N416" s="193"/>
      <c r="O416" s="193"/>
      <c r="P416" s="194"/>
    </row>
    <row r="417" spans="2:16">
      <c r="B417" s="187"/>
      <c r="C417" s="187"/>
      <c r="D417" s="188"/>
      <c r="E417" s="188"/>
      <c r="F417" s="188"/>
      <c r="G417" s="188"/>
      <c r="H417" s="187"/>
      <c r="I417" s="187"/>
      <c r="J417" s="187"/>
      <c r="K417" s="192"/>
      <c r="L417" s="193"/>
      <c r="M417" s="193"/>
      <c r="N417" s="193"/>
      <c r="O417" s="193"/>
      <c r="P417" s="194"/>
    </row>
    <row r="418" spans="2:16">
      <c r="B418" s="187"/>
      <c r="C418" s="187"/>
      <c r="D418" s="188"/>
      <c r="E418" s="188"/>
      <c r="F418" s="188"/>
      <c r="G418" s="188"/>
      <c r="H418" s="187"/>
      <c r="I418" s="187"/>
      <c r="J418" s="187"/>
      <c r="K418" s="192"/>
      <c r="L418" s="193"/>
      <c r="M418" s="193"/>
      <c r="N418" s="193"/>
      <c r="O418" s="193"/>
      <c r="P418" s="194"/>
    </row>
    <row r="419" spans="2:16">
      <c r="B419" s="187"/>
      <c r="C419" s="187"/>
      <c r="D419" s="188"/>
      <c r="E419" s="188"/>
      <c r="F419" s="188"/>
      <c r="G419" s="188"/>
      <c r="H419" s="187"/>
      <c r="I419" s="187"/>
      <c r="J419" s="187"/>
      <c r="K419" s="192"/>
      <c r="L419" s="193"/>
      <c r="M419" s="193"/>
      <c r="N419" s="193"/>
      <c r="O419" s="193"/>
      <c r="P419" s="194"/>
    </row>
    <row r="420" spans="2:16">
      <c r="B420" s="187"/>
      <c r="C420" s="187"/>
      <c r="D420" s="188"/>
      <c r="E420" s="188"/>
      <c r="F420" s="188"/>
      <c r="G420" s="188"/>
      <c r="H420" s="187"/>
      <c r="I420" s="187"/>
      <c r="J420" s="187"/>
      <c r="K420" s="192"/>
      <c r="L420" s="193"/>
      <c r="M420" s="193"/>
      <c r="N420" s="193"/>
      <c r="O420" s="193"/>
      <c r="P420" s="194"/>
    </row>
    <row r="421" spans="2:16">
      <c r="B421" s="187"/>
      <c r="C421" s="187"/>
      <c r="D421" s="188"/>
      <c r="E421" s="188"/>
      <c r="F421" s="188"/>
      <c r="G421" s="188"/>
      <c r="H421" s="187"/>
      <c r="I421" s="187"/>
      <c r="J421" s="187"/>
      <c r="K421" s="192"/>
      <c r="L421" s="193"/>
      <c r="M421" s="193"/>
      <c r="N421" s="193"/>
      <c r="O421" s="193"/>
      <c r="P421" s="194"/>
    </row>
    <row r="422" spans="2:16">
      <c r="B422" s="187"/>
      <c r="C422" s="187"/>
      <c r="D422" s="188"/>
      <c r="E422" s="188"/>
      <c r="F422" s="188"/>
      <c r="G422" s="188"/>
      <c r="H422" s="187"/>
      <c r="I422" s="187"/>
      <c r="J422" s="187"/>
      <c r="K422" s="195"/>
      <c r="L422" s="196"/>
      <c r="M422" s="196"/>
      <c r="N422" s="196"/>
      <c r="O422" s="196"/>
      <c r="P422" s="197"/>
    </row>
    <row r="423" spans="2:16">
      <c r="B423" s="187">
        <v>30</v>
      </c>
      <c r="C423" s="187">
        <v>1</v>
      </c>
      <c r="D423" s="188" t="s">
        <v>405</v>
      </c>
      <c r="E423" s="188"/>
      <c r="F423" s="188"/>
      <c r="G423" s="188"/>
      <c r="H423" s="187">
        <v>10000</v>
      </c>
      <c r="I423" s="187">
        <f>H423*C423</f>
        <v>10000</v>
      </c>
      <c r="J423" s="187"/>
      <c r="K423" s="189"/>
      <c r="L423" s="190"/>
      <c r="M423" s="190"/>
      <c r="N423" s="190"/>
      <c r="O423" s="190"/>
      <c r="P423" s="191"/>
    </row>
    <row r="424" spans="2:16">
      <c r="B424" s="187"/>
      <c r="C424" s="187"/>
      <c r="D424" s="188"/>
      <c r="E424" s="188"/>
      <c r="F424" s="188"/>
      <c r="G424" s="188"/>
      <c r="H424" s="187"/>
      <c r="I424" s="187"/>
      <c r="J424" s="187"/>
      <c r="K424" s="192"/>
      <c r="L424" s="193"/>
      <c r="M424" s="193"/>
      <c r="N424" s="193"/>
      <c r="O424" s="193"/>
      <c r="P424" s="194"/>
    </row>
    <row r="425" spans="2:16">
      <c r="B425" s="187"/>
      <c r="C425" s="187"/>
      <c r="D425" s="188"/>
      <c r="E425" s="188"/>
      <c r="F425" s="188"/>
      <c r="G425" s="188"/>
      <c r="H425" s="187"/>
      <c r="I425" s="187"/>
      <c r="J425" s="187"/>
      <c r="K425" s="192"/>
      <c r="L425" s="193"/>
      <c r="M425" s="193"/>
      <c r="N425" s="193"/>
      <c r="O425" s="193"/>
      <c r="P425" s="194"/>
    </row>
    <row r="426" spans="2:16">
      <c r="B426" s="187"/>
      <c r="C426" s="187"/>
      <c r="D426" s="188"/>
      <c r="E426" s="188"/>
      <c r="F426" s="188"/>
      <c r="G426" s="188"/>
      <c r="H426" s="187"/>
      <c r="I426" s="187"/>
      <c r="J426" s="187"/>
      <c r="K426" s="192"/>
      <c r="L426" s="193"/>
      <c r="M426" s="193"/>
      <c r="N426" s="193"/>
      <c r="O426" s="193"/>
      <c r="P426" s="194"/>
    </row>
    <row r="427" spans="2:16">
      <c r="B427" s="187"/>
      <c r="C427" s="187"/>
      <c r="D427" s="188"/>
      <c r="E427" s="188"/>
      <c r="F427" s="188"/>
      <c r="G427" s="188"/>
      <c r="H427" s="187"/>
      <c r="I427" s="187"/>
      <c r="J427" s="187"/>
      <c r="K427" s="192"/>
      <c r="L427" s="193"/>
      <c r="M427" s="193"/>
      <c r="N427" s="193"/>
      <c r="O427" s="193"/>
      <c r="P427" s="194"/>
    </row>
    <row r="428" spans="2:16">
      <c r="B428" s="187"/>
      <c r="C428" s="187"/>
      <c r="D428" s="188"/>
      <c r="E428" s="188"/>
      <c r="F428" s="188"/>
      <c r="G428" s="188"/>
      <c r="H428" s="187"/>
      <c r="I428" s="187"/>
      <c r="J428" s="187"/>
      <c r="K428" s="192"/>
      <c r="L428" s="193"/>
      <c r="M428" s="193"/>
      <c r="N428" s="193"/>
      <c r="O428" s="193"/>
      <c r="P428" s="194"/>
    </row>
    <row r="429" spans="2:16">
      <c r="B429" s="187"/>
      <c r="C429" s="187"/>
      <c r="D429" s="188"/>
      <c r="E429" s="188"/>
      <c r="F429" s="188"/>
      <c r="G429" s="188"/>
      <c r="H429" s="187"/>
      <c r="I429" s="187"/>
      <c r="J429" s="187"/>
      <c r="K429" s="192"/>
      <c r="L429" s="193"/>
      <c r="M429" s="193"/>
      <c r="N429" s="193"/>
      <c r="O429" s="193"/>
      <c r="P429" s="194"/>
    </row>
    <row r="430" spans="2:16">
      <c r="B430" s="187"/>
      <c r="C430" s="187"/>
      <c r="D430" s="188"/>
      <c r="E430" s="188"/>
      <c r="F430" s="188"/>
      <c r="G430" s="188"/>
      <c r="H430" s="187"/>
      <c r="I430" s="187"/>
      <c r="J430" s="187"/>
      <c r="K430" s="192"/>
      <c r="L430" s="193"/>
      <c r="M430" s="193"/>
      <c r="N430" s="193"/>
      <c r="O430" s="193"/>
      <c r="P430" s="194"/>
    </row>
    <row r="431" spans="2:16">
      <c r="B431" s="187"/>
      <c r="C431" s="187"/>
      <c r="D431" s="188"/>
      <c r="E431" s="188"/>
      <c r="F431" s="188"/>
      <c r="G431" s="188"/>
      <c r="H431" s="187"/>
      <c r="I431" s="187"/>
      <c r="J431" s="187"/>
      <c r="K431" s="192"/>
      <c r="L431" s="193"/>
      <c r="M431" s="193"/>
      <c r="N431" s="193"/>
      <c r="O431" s="193"/>
      <c r="P431" s="194"/>
    </row>
    <row r="432" spans="2:16">
      <c r="B432" s="187"/>
      <c r="C432" s="187"/>
      <c r="D432" s="188"/>
      <c r="E432" s="188"/>
      <c r="F432" s="188"/>
      <c r="G432" s="188"/>
      <c r="H432" s="187"/>
      <c r="I432" s="187"/>
      <c r="J432" s="187"/>
      <c r="K432" s="192"/>
      <c r="L432" s="193"/>
      <c r="M432" s="193"/>
      <c r="N432" s="193"/>
      <c r="O432" s="193"/>
      <c r="P432" s="194"/>
    </row>
    <row r="433" spans="2:16">
      <c r="B433" s="187"/>
      <c r="C433" s="187"/>
      <c r="D433" s="188"/>
      <c r="E433" s="188"/>
      <c r="F433" s="188"/>
      <c r="G433" s="188"/>
      <c r="H433" s="187"/>
      <c r="I433" s="187"/>
      <c r="J433" s="187"/>
      <c r="K433" s="192"/>
      <c r="L433" s="193"/>
      <c r="M433" s="193"/>
      <c r="N433" s="193"/>
      <c r="O433" s="193"/>
      <c r="P433" s="194"/>
    </row>
    <row r="434" spans="2:16">
      <c r="B434" s="187"/>
      <c r="C434" s="187"/>
      <c r="D434" s="188"/>
      <c r="E434" s="188"/>
      <c r="F434" s="188"/>
      <c r="G434" s="188"/>
      <c r="H434" s="187"/>
      <c r="I434" s="187"/>
      <c r="J434" s="187"/>
      <c r="K434" s="192"/>
      <c r="L434" s="193"/>
      <c r="M434" s="193"/>
      <c r="N434" s="193"/>
      <c r="O434" s="193"/>
      <c r="P434" s="194"/>
    </row>
    <row r="435" spans="2:16">
      <c r="B435" s="187"/>
      <c r="C435" s="187"/>
      <c r="D435" s="188"/>
      <c r="E435" s="188"/>
      <c r="F435" s="188"/>
      <c r="G435" s="188"/>
      <c r="H435" s="187"/>
      <c r="I435" s="187"/>
      <c r="J435" s="187"/>
      <c r="K435" s="192"/>
      <c r="L435" s="193"/>
      <c r="M435" s="193"/>
      <c r="N435" s="193"/>
      <c r="O435" s="193"/>
      <c r="P435" s="194"/>
    </row>
    <row r="436" spans="2:16">
      <c r="B436" s="187"/>
      <c r="C436" s="187"/>
      <c r="D436" s="188"/>
      <c r="E436" s="188"/>
      <c r="F436" s="188"/>
      <c r="G436" s="188"/>
      <c r="H436" s="187"/>
      <c r="I436" s="187"/>
      <c r="J436" s="187"/>
      <c r="K436" s="192"/>
      <c r="L436" s="193"/>
      <c r="M436" s="193"/>
      <c r="N436" s="193"/>
      <c r="O436" s="193"/>
      <c r="P436" s="194"/>
    </row>
    <row r="437" spans="2:16">
      <c r="B437" s="187"/>
      <c r="C437" s="187"/>
      <c r="D437" s="188"/>
      <c r="E437" s="188"/>
      <c r="F437" s="188"/>
      <c r="G437" s="188"/>
      <c r="H437" s="187"/>
      <c r="I437" s="187"/>
      <c r="J437" s="187"/>
      <c r="K437" s="195"/>
      <c r="L437" s="196"/>
      <c r="M437" s="196"/>
      <c r="N437" s="196"/>
      <c r="O437" s="196"/>
      <c r="P437" s="197"/>
    </row>
    <row r="438" spans="2:16">
      <c r="B438" s="187">
        <v>31</v>
      </c>
      <c r="C438" s="187">
        <v>10</v>
      </c>
      <c r="D438" s="188" t="s">
        <v>406</v>
      </c>
      <c r="E438" s="188"/>
      <c r="F438" s="188"/>
      <c r="G438" s="188"/>
      <c r="H438" s="187">
        <v>800</v>
      </c>
      <c r="I438" s="187">
        <f>H438*C438</f>
        <v>8000</v>
      </c>
      <c r="J438" s="187"/>
      <c r="K438" s="189"/>
      <c r="L438" s="190"/>
      <c r="M438" s="190"/>
      <c r="N438" s="190"/>
      <c r="O438" s="190"/>
      <c r="P438" s="191"/>
    </row>
    <row r="439" spans="2:16">
      <c r="B439" s="187"/>
      <c r="C439" s="187"/>
      <c r="D439" s="188"/>
      <c r="E439" s="188"/>
      <c r="F439" s="188"/>
      <c r="G439" s="188"/>
      <c r="H439" s="187"/>
      <c r="I439" s="187"/>
      <c r="J439" s="187"/>
      <c r="K439" s="192"/>
      <c r="L439" s="193"/>
      <c r="M439" s="193"/>
      <c r="N439" s="193"/>
      <c r="O439" s="193"/>
      <c r="P439" s="194"/>
    </row>
    <row r="440" spans="2:16">
      <c r="B440" s="187"/>
      <c r="C440" s="187"/>
      <c r="D440" s="188"/>
      <c r="E440" s="188"/>
      <c r="F440" s="188"/>
      <c r="G440" s="188"/>
      <c r="H440" s="187"/>
      <c r="I440" s="187"/>
      <c r="J440" s="187"/>
      <c r="K440" s="192"/>
      <c r="L440" s="193"/>
      <c r="M440" s="193"/>
      <c r="N440" s="193"/>
      <c r="O440" s="193"/>
      <c r="P440" s="194"/>
    </row>
    <row r="441" spans="2:16">
      <c r="B441" s="187"/>
      <c r="C441" s="187"/>
      <c r="D441" s="188"/>
      <c r="E441" s="188"/>
      <c r="F441" s="188"/>
      <c r="G441" s="188"/>
      <c r="H441" s="187"/>
      <c r="I441" s="187"/>
      <c r="J441" s="187"/>
      <c r="K441" s="192"/>
      <c r="L441" s="193"/>
      <c r="M441" s="193"/>
      <c r="N441" s="193"/>
      <c r="O441" s="193"/>
      <c r="P441" s="194"/>
    </row>
    <row r="442" spans="2:16">
      <c r="B442" s="187"/>
      <c r="C442" s="187"/>
      <c r="D442" s="188"/>
      <c r="E442" s="188"/>
      <c r="F442" s="188"/>
      <c r="G442" s="188"/>
      <c r="H442" s="187"/>
      <c r="I442" s="187"/>
      <c r="J442" s="187"/>
      <c r="K442" s="192"/>
      <c r="L442" s="193"/>
      <c r="M442" s="193"/>
      <c r="N442" s="193"/>
      <c r="O442" s="193"/>
      <c r="P442" s="194"/>
    </row>
    <row r="443" spans="2:16">
      <c r="B443" s="187"/>
      <c r="C443" s="187"/>
      <c r="D443" s="188"/>
      <c r="E443" s="188"/>
      <c r="F443" s="188"/>
      <c r="G443" s="188"/>
      <c r="H443" s="187"/>
      <c r="I443" s="187"/>
      <c r="J443" s="187"/>
      <c r="K443" s="192"/>
      <c r="L443" s="193"/>
      <c r="M443" s="193"/>
      <c r="N443" s="193"/>
      <c r="O443" s="193"/>
      <c r="P443" s="194"/>
    </row>
    <row r="444" spans="2:16">
      <c r="B444" s="187"/>
      <c r="C444" s="187"/>
      <c r="D444" s="188"/>
      <c r="E444" s="188"/>
      <c r="F444" s="188"/>
      <c r="G444" s="188"/>
      <c r="H444" s="187"/>
      <c r="I444" s="187"/>
      <c r="J444" s="187"/>
      <c r="K444" s="192"/>
      <c r="L444" s="193"/>
      <c r="M444" s="193"/>
      <c r="N444" s="193"/>
      <c r="O444" s="193"/>
      <c r="P444" s="194"/>
    </row>
    <row r="445" spans="2:16">
      <c r="B445" s="187"/>
      <c r="C445" s="187"/>
      <c r="D445" s="188"/>
      <c r="E445" s="188"/>
      <c r="F445" s="188"/>
      <c r="G445" s="188"/>
      <c r="H445" s="187"/>
      <c r="I445" s="187"/>
      <c r="J445" s="187"/>
      <c r="K445" s="192"/>
      <c r="L445" s="193"/>
      <c r="M445" s="193"/>
      <c r="N445" s="193"/>
      <c r="O445" s="193"/>
      <c r="P445" s="194"/>
    </row>
    <row r="446" spans="2:16">
      <c r="B446" s="187"/>
      <c r="C446" s="187"/>
      <c r="D446" s="188"/>
      <c r="E446" s="188"/>
      <c r="F446" s="188"/>
      <c r="G446" s="188"/>
      <c r="H446" s="187"/>
      <c r="I446" s="187"/>
      <c r="J446" s="187"/>
      <c r="K446" s="192"/>
      <c r="L446" s="193"/>
      <c r="M446" s="193"/>
      <c r="N446" s="193"/>
      <c r="O446" s="193"/>
      <c r="P446" s="194"/>
    </row>
    <row r="447" spans="2:16">
      <c r="B447" s="187"/>
      <c r="C447" s="187"/>
      <c r="D447" s="188"/>
      <c r="E447" s="188"/>
      <c r="F447" s="188"/>
      <c r="G447" s="188"/>
      <c r="H447" s="187"/>
      <c r="I447" s="187"/>
      <c r="J447" s="187"/>
      <c r="K447" s="192"/>
      <c r="L447" s="193"/>
      <c r="M447" s="193"/>
      <c r="N447" s="193"/>
      <c r="O447" s="193"/>
      <c r="P447" s="194"/>
    </row>
    <row r="448" spans="2:16">
      <c r="B448" s="187"/>
      <c r="C448" s="187"/>
      <c r="D448" s="188"/>
      <c r="E448" s="188"/>
      <c r="F448" s="188"/>
      <c r="G448" s="188"/>
      <c r="H448" s="187"/>
      <c r="I448" s="187"/>
      <c r="J448" s="187"/>
      <c r="K448" s="192"/>
      <c r="L448" s="193"/>
      <c r="M448" s="193"/>
      <c r="N448" s="193"/>
      <c r="O448" s="193"/>
      <c r="P448" s="194"/>
    </row>
    <row r="449" spans="2:16">
      <c r="B449" s="187"/>
      <c r="C449" s="187"/>
      <c r="D449" s="188"/>
      <c r="E449" s="188"/>
      <c r="F449" s="188"/>
      <c r="G449" s="188"/>
      <c r="H449" s="187"/>
      <c r="I449" s="187"/>
      <c r="J449" s="187"/>
      <c r="K449" s="192"/>
      <c r="L449" s="193"/>
      <c r="M449" s="193"/>
      <c r="N449" s="193"/>
      <c r="O449" s="193"/>
      <c r="P449" s="194"/>
    </row>
    <row r="450" spans="2:16">
      <c r="B450" s="187"/>
      <c r="C450" s="187"/>
      <c r="D450" s="188"/>
      <c r="E450" s="188"/>
      <c r="F450" s="188"/>
      <c r="G450" s="188"/>
      <c r="H450" s="187"/>
      <c r="I450" s="187"/>
      <c r="J450" s="187"/>
      <c r="K450" s="192"/>
      <c r="L450" s="193"/>
      <c r="M450" s="193"/>
      <c r="N450" s="193"/>
      <c r="O450" s="193"/>
      <c r="P450" s="194"/>
    </row>
    <row r="451" spans="2:16">
      <c r="B451" s="187"/>
      <c r="C451" s="187"/>
      <c r="D451" s="188"/>
      <c r="E451" s="188"/>
      <c r="F451" s="188"/>
      <c r="G451" s="188"/>
      <c r="H451" s="187"/>
      <c r="I451" s="187"/>
      <c r="J451" s="187"/>
      <c r="K451" s="192"/>
      <c r="L451" s="193"/>
      <c r="M451" s="193"/>
      <c r="N451" s="193"/>
      <c r="O451" s="193"/>
      <c r="P451" s="194"/>
    </row>
    <row r="452" spans="2:16">
      <c r="B452" s="187"/>
      <c r="C452" s="187"/>
      <c r="D452" s="188"/>
      <c r="E452" s="188"/>
      <c r="F452" s="188"/>
      <c r="G452" s="188"/>
      <c r="H452" s="187"/>
      <c r="I452" s="187"/>
      <c r="J452" s="187"/>
      <c r="K452" s="195"/>
      <c r="L452" s="196"/>
      <c r="M452" s="196"/>
      <c r="N452" s="196"/>
      <c r="O452" s="196"/>
      <c r="P452" s="197"/>
    </row>
    <row r="453" spans="2:16">
      <c r="B453" s="187">
        <v>32</v>
      </c>
      <c r="C453" s="187">
        <v>10</v>
      </c>
      <c r="D453" s="188" t="s">
        <v>407</v>
      </c>
      <c r="E453" s="188"/>
      <c r="F453" s="188"/>
      <c r="G453" s="188"/>
      <c r="H453" s="187">
        <v>200</v>
      </c>
      <c r="I453" s="187">
        <f>H453*C453</f>
        <v>2000</v>
      </c>
      <c r="J453" s="187"/>
      <c r="K453" s="189"/>
      <c r="L453" s="190"/>
      <c r="M453" s="190"/>
      <c r="N453" s="190"/>
      <c r="O453" s="190"/>
      <c r="P453" s="191"/>
    </row>
    <row r="454" spans="2:16">
      <c r="B454" s="187"/>
      <c r="C454" s="187"/>
      <c r="D454" s="188"/>
      <c r="E454" s="188"/>
      <c r="F454" s="188"/>
      <c r="G454" s="188"/>
      <c r="H454" s="187"/>
      <c r="I454" s="187"/>
      <c r="J454" s="187"/>
      <c r="K454" s="192"/>
      <c r="L454" s="193"/>
      <c r="M454" s="193"/>
      <c r="N454" s="193"/>
      <c r="O454" s="193"/>
      <c r="P454" s="194"/>
    </row>
    <row r="455" spans="2:16">
      <c r="B455" s="187"/>
      <c r="C455" s="187"/>
      <c r="D455" s="188"/>
      <c r="E455" s="188"/>
      <c r="F455" s="188"/>
      <c r="G455" s="188"/>
      <c r="H455" s="187"/>
      <c r="I455" s="187"/>
      <c r="J455" s="187"/>
      <c r="K455" s="192"/>
      <c r="L455" s="193"/>
      <c r="M455" s="193"/>
      <c r="N455" s="193"/>
      <c r="O455" s="193"/>
      <c r="P455" s="194"/>
    </row>
    <row r="456" spans="2:16">
      <c r="B456" s="187"/>
      <c r="C456" s="187"/>
      <c r="D456" s="188"/>
      <c r="E456" s="188"/>
      <c r="F456" s="188"/>
      <c r="G456" s="188"/>
      <c r="H456" s="187"/>
      <c r="I456" s="187"/>
      <c r="J456" s="187"/>
      <c r="K456" s="192"/>
      <c r="L456" s="193"/>
      <c r="M456" s="193"/>
      <c r="N456" s="193"/>
      <c r="O456" s="193"/>
      <c r="P456" s="194"/>
    </row>
    <row r="457" spans="2:16">
      <c r="B457" s="187"/>
      <c r="C457" s="187"/>
      <c r="D457" s="188"/>
      <c r="E457" s="188"/>
      <c r="F457" s="188"/>
      <c r="G457" s="188"/>
      <c r="H457" s="187"/>
      <c r="I457" s="187"/>
      <c r="J457" s="187"/>
      <c r="K457" s="192"/>
      <c r="L457" s="193"/>
      <c r="M457" s="193"/>
      <c r="N457" s="193"/>
      <c r="O457" s="193"/>
      <c r="P457" s="194"/>
    </row>
    <row r="458" spans="2:16">
      <c r="B458" s="187"/>
      <c r="C458" s="187"/>
      <c r="D458" s="188"/>
      <c r="E458" s="188"/>
      <c r="F458" s="188"/>
      <c r="G458" s="188"/>
      <c r="H458" s="187"/>
      <c r="I458" s="187"/>
      <c r="J458" s="187"/>
      <c r="K458" s="192"/>
      <c r="L458" s="193"/>
      <c r="M458" s="193"/>
      <c r="N458" s="193"/>
      <c r="O458" s="193"/>
      <c r="P458" s="194"/>
    </row>
    <row r="459" spans="2:16">
      <c r="B459" s="187"/>
      <c r="C459" s="187"/>
      <c r="D459" s="188"/>
      <c r="E459" s="188"/>
      <c r="F459" s="188"/>
      <c r="G459" s="188"/>
      <c r="H459" s="187"/>
      <c r="I459" s="187"/>
      <c r="J459" s="187"/>
      <c r="K459" s="192"/>
      <c r="L459" s="193"/>
      <c r="M459" s="193"/>
      <c r="N459" s="193"/>
      <c r="O459" s="193"/>
      <c r="P459" s="194"/>
    </row>
    <row r="460" spans="2:16">
      <c r="B460" s="187"/>
      <c r="C460" s="187"/>
      <c r="D460" s="188"/>
      <c r="E460" s="188"/>
      <c r="F460" s="188"/>
      <c r="G460" s="188"/>
      <c r="H460" s="187"/>
      <c r="I460" s="187"/>
      <c r="J460" s="187"/>
      <c r="K460" s="192"/>
      <c r="L460" s="193"/>
      <c r="M460" s="193"/>
      <c r="N460" s="193"/>
      <c r="O460" s="193"/>
      <c r="P460" s="194"/>
    </row>
    <row r="461" spans="2:16">
      <c r="B461" s="187"/>
      <c r="C461" s="187"/>
      <c r="D461" s="188"/>
      <c r="E461" s="188"/>
      <c r="F461" s="188"/>
      <c r="G461" s="188"/>
      <c r="H461" s="187"/>
      <c r="I461" s="187"/>
      <c r="J461" s="187"/>
      <c r="K461" s="192"/>
      <c r="L461" s="193"/>
      <c r="M461" s="193"/>
      <c r="N461" s="193"/>
      <c r="O461" s="193"/>
      <c r="P461" s="194"/>
    </row>
    <row r="462" spans="2:16">
      <c r="B462" s="187"/>
      <c r="C462" s="187"/>
      <c r="D462" s="188"/>
      <c r="E462" s="188"/>
      <c r="F462" s="188"/>
      <c r="G462" s="188"/>
      <c r="H462" s="187"/>
      <c r="I462" s="187"/>
      <c r="J462" s="187"/>
      <c r="K462" s="192"/>
      <c r="L462" s="193"/>
      <c r="M462" s="193"/>
      <c r="N462" s="193"/>
      <c r="O462" s="193"/>
      <c r="P462" s="194"/>
    </row>
    <row r="463" spans="2:16">
      <c r="B463" s="187"/>
      <c r="C463" s="187"/>
      <c r="D463" s="188"/>
      <c r="E463" s="188"/>
      <c r="F463" s="188"/>
      <c r="G463" s="188"/>
      <c r="H463" s="187"/>
      <c r="I463" s="187"/>
      <c r="J463" s="187"/>
      <c r="K463" s="192"/>
      <c r="L463" s="193"/>
      <c r="M463" s="193"/>
      <c r="N463" s="193"/>
      <c r="O463" s="193"/>
      <c r="P463" s="194"/>
    </row>
    <row r="464" spans="2:16">
      <c r="B464" s="187"/>
      <c r="C464" s="187"/>
      <c r="D464" s="188"/>
      <c r="E464" s="188"/>
      <c r="F464" s="188"/>
      <c r="G464" s="188"/>
      <c r="H464" s="187"/>
      <c r="I464" s="187"/>
      <c r="J464" s="187"/>
      <c r="K464" s="192"/>
      <c r="L464" s="193"/>
      <c r="M464" s="193"/>
      <c r="N464" s="193"/>
      <c r="O464" s="193"/>
      <c r="P464" s="194"/>
    </row>
    <row r="465" spans="2:16">
      <c r="B465" s="187"/>
      <c r="C465" s="187"/>
      <c r="D465" s="188"/>
      <c r="E465" s="188"/>
      <c r="F465" s="188"/>
      <c r="G465" s="188"/>
      <c r="H465" s="187"/>
      <c r="I465" s="187"/>
      <c r="J465" s="187"/>
      <c r="K465" s="192"/>
      <c r="L465" s="193"/>
      <c r="M465" s="193"/>
      <c r="N465" s="193"/>
      <c r="O465" s="193"/>
      <c r="P465" s="194"/>
    </row>
    <row r="466" spans="2:16">
      <c r="B466" s="187"/>
      <c r="C466" s="187"/>
      <c r="D466" s="188"/>
      <c r="E466" s="188"/>
      <c r="F466" s="188"/>
      <c r="G466" s="188"/>
      <c r="H466" s="187"/>
      <c r="I466" s="187"/>
      <c r="J466" s="187"/>
      <c r="K466" s="192"/>
      <c r="L466" s="193"/>
      <c r="M466" s="193"/>
      <c r="N466" s="193"/>
      <c r="O466" s="193"/>
      <c r="P466" s="194"/>
    </row>
    <row r="467" spans="2:16">
      <c r="B467" s="187"/>
      <c r="C467" s="187"/>
      <c r="D467" s="188"/>
      <c r="E467" s="188"/>
      <c r="F467" s="188"/>
      <c r="G467" s="188"/>
      <c r="H467" s="187"/>
      <c r="I467" s="187"/>
      <c r="J467" s="187"/>
      <c r="K467" s="195"/>
      <c r="L467" s="196"/>
      <c r="M467" s="196"/>
      <c r="N467" s="196"/>
      <c r="O467" s="196"/>
      <c r="P467" s="197"/>
    </row>
    <row r="468" spans="2:16">
      <c r="B468" s="187">
        <v>33</v>
      </c>
      <c r="C468" s="187">
        <v>2</v>
      </c>
      <c r="D468" s="188" t="s">
        <v>409</v>
      </c>
      <c r="E468" s="188"/>
      <c r="F468" s="188"/>
      <c r="G468" s="188"/>
      <c r="H468" s="187">
        <v>32000</v>
      </c>
      <c r="I468" s="187">
        <f>H468*C468</f>
        <v>64000</v>
      </c>
      <c r="J468" s="187"/>
      <c r="K468" s="189"/>
      <c r="L468" s="190"/>
      <c r="M468" s="190"/>
      <c r="N468" s="190"/>
      <c r="O468" s="190"/>
      <c r="P468" s="191"/>
    </row>
    <row r="469" spans="2:16">
      <c r="B469" s="187"/>
      <c r="C469" s="187"/>
      <c r="D469" s="188"/>
      <c r="E469" s="188"/>
      <c r="F469" s="188"/>
      <c r="G469" s="188"/>
      <c r="H469" s="187"/>
      <c r="I469" s="187"/>
      <c r="J469" s="187"/>
      <c r="K469" s="192"/>
      <c r="L469" s="193"/>
      <c r="M469" s="193"/>
      <c r="N469" s="193"/>
      <c r="O469" s="193"/>
      <c r="P469" s="194"/>
    </row>
    <row r="470" spans="2:16">
      <c r="B470" s="187"/>
      <c r="C470" s="187"/>
      <c r="D470" s="188"/>
      <c r="E470" s="188"/>
      <c r="F470" s="188"/>
      <c r="G470" s="188"/>
      <c r="H470" s="187"/>
      <c r="I470" s="187"/>
      <c r="J470" s="187"/>
      <c r="K470" s="192"/>
      <c r="L470" s="193"/>
      <c r="M470" s="193"/>
      <c r="N470" s="193"/>
      <c r="O470" s="193"/>
      <c r="P470" s="194"/>
    </row>
    <row r="471" spans="2:16">
      <c r="B471" s="187"/>
      <c r="C471" s="187"/>
      <c r="D471" s="188"/>
      <c r="E471" s="188"/>
      <c r="F471" s="188"/>
      <c r="G471" s="188"/>
      <c r="H471" s="187"/>
      <c r="I471" s="187"/>
      <c r="J471" s="187"/>
      <c r="K471" s="192"/>
      <c r="L471" s="193"/>
      <c r="M471" s="193"/>
      <c r="N471" s="193"/>
      <c r="O471" s="193"/>
      <c r="P471" s="194"/>
    </row>
    <row r="472" spans="2:16">
      <c r="B472" s="187"/>
      <c r="C472" s="187"/>
      <c r="D472" s="188"/>
      <c r="E472" s="188"/>
      <c r="F472" s="188"/>
      <c r="G472" s="188"/>
      <c r="H472" s="187"/>
      <c r="I472" s="187"/>
      <c r="J472" s="187"/>
      <c r="K472" s="192"/>
      <c r="L472" s="193"/>
      <c r="M472" s="193"/>
      <c r="N472" s="193"/>
      <c r="O472" s="193"/>
      <c r="P472" s="194"/>
    </row>
    <row r="473" spans="2:16">
      <c r="B473" s="187"/>
      <c r="C473" s="187"/>
      <c r="D473" s="188"/>
      <c r="E473" s="188"/>
      <c r="F473" s="188"/>
      <c r="G473" s="188"/>
      <c r="H473" s="187"/>
      <c r="I473" s="187"/>
      <c r="J473" s="187"/>
      <c r="K473" s="192"/>
      <c r="L473" s="193"/>
      <c r="M473" s="193"/>
      <c r="N473" s="193"/>
      <c r="O473" s="193"/>
      <c r="P473" s="194"/>
    </row>
    <row r="474" spans="2:16">
      <c r="B474" s="187"/>
      <c r="C474" s="187"/>
      <c r="D474" s="188"/>
      <c r="E474" s="188"/>
      <c r="F474" s="188"/>
      <c r="G474" s="188"/>
      <c r="H474" s="187"/>
      <c r="I474" s="187"/>
      <c r="J474" s="187"/>
      <c r="K474" s="192"/>
      <c r="L474" s="193"/>
      <c r="M474" s="193"/>
      <c r="N474" s="193"/>
      <c r="O474" s="193"/>
      <c r="P474" s="194"/>
    </row>
    <row r="475" spans="2:16">
      <c r="B475" s="187"/>
      <c r="C475" s="187"/>
      <c r="D475" s="188"/>
      <c r="E475" s="188"/>
      <c r="F475" s="188"/>
      <c r="G475" s="188"/>
      <c r="H475" s="187"/>
      <c r="I475" s="187"/>
      <c r="J475" s="187"/>
      <c r="K475" s="192"/>
      <c r="L475" s="193"/>
      <c r="M475" s="193"/>
      <c r="N475" s="193"/>
      <c r="O475" s="193"/>
      <c r="P475" s="194"/>
    </row>
    <row r="476" spans="2:16">
      <c r="B476" s="187"/>
      <c r="C476" s="187"/>
      <c r="D476" s="188"/>
      <c r="E476" s="188"/>
      <c r="F476" s="188"/>
      <c r="G476" s="188"/>
      <c r="H476" s="187"/>
      <c r="I476" s="187"/>
      <c r="J476" s="187"/>
      <c r="K476" s="192"/>
      <c r="L476" s="193"/>
      <c r="M476" s="193"/>
      <c r="N476" s="193"/>
      <c r="O476" s="193"/>
      <c r="P476" s="194"/>
    </row>
    <row r="477" spans="2:16">
      <c r="B477" s="187"/>
      <c r="C477" s="187"/>
      <c r="D477" s="188"/>
      <c r="E477" s="188"/>
      <c r="F477" s="188"/>
      <c r="G477" s="188"/>
      <c r="H477" s="187"/>
      <c r="I477" s="187"/>
      <c r="J477" s="187"/>
      <c r="K477" s="192"/>
      <c r="L477" s="193"/>
      <c r="M477" s="193"/>
      <c r="N477" s="193"/>
      <c r="O477" s="193"/>
      <c r="P477" s="194"/>
    </row>
    <row r="478" spans="2:16">
      <c r="B478" s="187"/>
      <c r="C478" s="187"/>
      <c r="D478" s="188"/>
      <c r="E478" s="188"/>
      <c r="F478" s="188"/>
      <c r="G478" s="188"/>
      <c r="H478" s="187"/>
      <c r="I478" s="187"/>
      <c r="J478" s="187"/>
      <c r="K478" s="192"/>
      <c r="L478" s="193"/>
      <c r="M478" s="193"/>
      <c r="N478" s="193"/>
      <c r="O478" s="193"/>
      <c r="P478" s="194"/>
    </row>
    <row r="479" spans="2:16">
      <c r="B479" s="187"/>
      <c r="C479" s="187"/>
      <c r="D479" s="188"/>
      <c r="E479" s="188"/>
      <c r="F479" s="188"/>
      <c r="G479" s="188"/>
      <c r="H479" s="187"/>
      <c r="I479" s="187"/>
      <c r="J479" s="187"/>
      <c r="K479" s="192"/>
      <c r="L479" s="193"/>
      <c r="M479" s="193"/>
      <c r="N479" s="193"/>
      <c r="O479" s="193"/>
      <c r="P479" s="194"/>
    </row>
    <row r="480" spans="2:16">
      <c r="B480" s="187"/>
      <c r="C480" s="187"/>
      <c r="D480" s="188"/>
      <c r="E480" s="188"/>
      <c r="F480" s="188"/>
      <c r="G480" s="188"/>
      <c r="H480" s="187"/>
      <c r="I480" s="187"/>
      <c r="J480" s="187"/>
      <c r="K480" s="192"/>
      <c r="L480" s="193"/>
      <c r="M480" s="193"/>
      <c r="N480" s="193"/>
      <c r="O480" s="193"/>
      <c r="P480" s="194"/>
    </row>
    <row r="481" spans="2:16">
      <c r="B481" s="187"/>
      <c r="C481" s="187"/>
      <c r="D481" s="188"/>
      <c r="E481" s="188"/>
      <c r="F481" s="188"/>
      <c r="G481" s="188"/>
      <c r="H481" s="187"/>
      <c r="I481" s="187"/>
      <c r="J481" s="187"/>
      <c r="K481" s="192"/>
      <c r="L481" s="193"/>
      <c r="M481" s="193"/>
      <c r="N481" s="193"/>
      <c r="O481" s="193"/>
      <c r="P481" s="194"/>
    </row>
    <row r="482" spans="2:16">
      <c r="B482" s="187"/>
      <c r="C482" s="187"/>
      <c r="D482" s="188"/>
      <c r="E482" s="188"/>
      <c r="F482" s="188"/>
      <c r="G482" s="188"/>
      <c r="H482" s="187"/>
      <c r="I482" s="187"/>
      <c r="J482" s="187"/>
      <c r="K482" s="195"/>
      <c r="L482" s="196"/>
      <c r="M482" s="196"/>
      <c r="N482" s="196"/>
      <c r="O482" s="196"/>
      <c r="P482" s="197"/>
    </row>
    <row r="483" spans="2:16">
      <c r="B483" s="25"/>
      <c r="C483" s="25"/>
      <c r="D483" s="108"/>
      <c r="E483" s="108"/>
      <c r="F483" s="108"/>
      <c r="G483" s="108"/>
      <c r="H483" s="25"/>
      <c r="I483" s="25"/>
      <c r="J483" s="25"/>
      <c r="K483" s="108"/>
      <c r="L483" s="108"/>
      <c r="M483" s="108"/>
      <c r="N483" s="108"/>
      <c r="O483" s="108"/>
      <c r="P483" s="108"/>
    </row>
    <row r="484" spans="2:16">
      <c r="B484" s="25"/>
      <c r="C484" s="25"/>
      <c r="D484" s="108"/>
      <c r="E484" s="108"/>
      <c r="F484" s="108"/>
      <c r="G484" s="108"/>
      <c r="H484" s="25"/>
      <c r="I484" s="25"/>
      <c r="J484" s="25"/>
      <c r="K484" s="108"/>
      <c r="L484" s="108"/>
      <c r="M484" s="108"/>
      <c r="N484" s="108"/>
      <c r="O484" s="108"/>
      <c r="P484" s="108"/>
    </row>
    <row r="485" spans="2:16">
      <c r="B485" s="25"/>
      <c r="C485" s="25"/>
      <c r="D485" s="108"/>
      <c r="E485" s="108"/>
      <c r="F485" s="108"/>
      <c r="G485" s="108"/>
      <c r="H485" s="25"/>
      <c r="I485" s="25"/>
      <c r="J485" s="25"/>
      <c r="K485" s="108"/>
      <c r="L485" s="108"/>
      <c r="M485" s="108"/>
      <c r="N485" s="108"/>
      <c r="O485" s="108"/>
      <c r="P485" s="108"/>
    </row>
    <row r="486" spans="2:16">
      <c r="B486" s="25"/>
      <c r="C486" s="25"/>
      <c r="D486" s="108"/>
      <c r="E486" s="108"/>
      <c r="F486" s="108"/>
      <c r="G486" s="108"/>
      <c r="H486" s="25"/>
      <c r="I486" s="25"/>
      <c r="J486" s="25"/>
      <c r="K486" s="108"/>
      <c r="L486" s="108"/>
      <c r="M486" s="108"/>
      <c r="N486" s="108"/>
      <c r="O486" s="108"/>
      <c r="P486" s="108"/>
    </row>
    <row r="487" spans="2:16">
      <c r="B487" s="25"/>
      <c r="C487" s="25"/>
      <c r="D487" s="108"/>
      <c r="E487" s="108"/>
      <c r="F487" s="108"/>
      <c r="G487" s="108"/>
      <c r="H487" s="25"/>
      <c r="I487" s="25"/>
      <c r="J487" s="25"/>
      <c r="K487" s="108"/>
      <c r="L487" s="108"/>
      <c r="M487" s="108"/>
      <c r="N487" s="108"/>
      <c r="O487" s="108"/>
      <c r="P487" s="108"/>
    </row>
    <row r="488" spans="2:16">
      <c r="B488" s="25"/>
      <c r="C488" s="25"/>
      <c r="D488" s="108"/>
      <c r="E488" s="108"/>
      <c r="F488" s="108"/>
      <c r="G488" s="108"/>
      <c r="H488" s="25"/>
      <c r="I488" s="25"/>
      <c r="J488" s="25"/>
      <c r="K488" s="108"/>
      <c r="L488" s="108"/>
      <c r="M488" s="108"/>
      <c r="N488" s="108"/>
      <c r="O488" s="108"/>
      <c r="P488" s="108"/>
    </row>
    <row r="489" spans="2:16">
      <c r="B489" s="25"/>
      <c r="C489" s="25"/>
      <c r="D489" s="108"/>
      <c r="E489" s="108"/>
      <c r="F489" s="108"/>
      <c r="G489" s="108"/>
      <c r="H489" s="25"/>
      <c r="I489" s="25"/>
      <c r="J489" s="25"/>
      <c r="K489" s="108"/>
      <c r="L489" s="108"/>
      <c r="M489" s="108"/>
      <c r="N489" s="108"/>
      <c r="O489" s="108"/>
      <c r="P489" s="108"/>
    </row>
    <row r="490" spans="2:16" ht="15" thickBot="1">
      <c r="B490" s="25"/>
      <c r="C490" s="25"/>
      <c r="D490" s="108"/>
      <c r="E490" s="108"/>
      <c r="F490" s="108"/>
      <c r="G490" s="108"/>
      <c r="H490" s="25"/>
      <c r="I490" s="25"/>
      <c r="J490" s="25"/>
      <c r="K490" s="108"/>
      <c r="L490" s="108"/>
      <c r="M490" s="108"/>
      <c r="N490" s="108"/>
      <c r="O490" s="108"/>
      <c r="P490" s="108"/>
    </row>
    <row r="491" spans="2:16" ht="24" thickBot="1">
      <c r="I491" s="201">
        <f>SUM(I3:I394)</f>
        <v>1338000</v>
      </c>
      <c r="J491" s="202"/>
    </row>
    <row r="495" spans="2:16">
      <c r="G495" s="203" t="s">
        <v>597</v>
      </c>
      <c r="H495" s="203"/>
      <c r="I495" s="203"/>
      <c r="J495" s="203"/>
      <c r="K495" s="203"/>
      <c r="L495" s="203"/>
    </row>
    <row r="496" spans="2:16">
      <c r="G496" s="203"/>
      <c r="H496" s="203"/>
      <c r="I496" s="203"/>
      <c r="J496" s="203"/>
      <c r="K496" s="203"/>
      <c r="L496" s="203"/>
    </row>
    <row r="497" spans="7:12">
      <c r="G497" s="203"/>
      <c r="H497" s="203"/>
      <c r="I497" s="203"/>
      <c r="J497" s="203"/>
      <c r="K497" s="203"/>
      <c r="L497" s="203"/>
    </row>
    <row r="498" spans="7:12">
      <c r="G498" s="203"/>
      <c r="H498" s="203"/>
      <c r="I498" s="203"/>
      <c r="J498" s="203"/>
      <c r="K498" s="203"/>
      <c r="L498" s="203"/>
    </row>
  </sheetData>
  <mergeCells count="196">
    <mergeCell ref="B468:B482"/>
    <mergeCell ref="C468:C482"/>
    <mergeCell ref="D468:G482"/>
    <mergeCell ref="H468:H482"/>
    <mergeCell ref="I468:J482"/>
    <mergeCell ref="K468:P482"/>
    <mergeCell ref="B453:B467"/>
    <mergeCell ref="C453:C467"/>
    <mergeCell ref="D453:G467"/>
    <mergeCell ref="H453:H467"/>
    <mergeCell ref="I453:J467"/>
    <mergeCell ref="K453:P467"/>
    <mergeCell ref="B423:B437"/>
    <mergeCell ref="C423:C437"/>
    <mergeCell ref="D423:G437"/>
    <mergeCell ref="H423:H437"/>
    <mergeCell ref="I423:J437"/>
    <mergeCell ref="K423:P437"/>
    <mergeCell ref="B438:B452"/>
    <mergeCell ref="C438:C452"/>
    <mergeCell ref="D438:G452"/>
    <mergeCell ref="H438:H452"/>
    <mergeCell ref="I438:J452"/>
    <mergeCell ref="K438:P452"/>
    <mergeCell ref="B408:B422"/>
    <mergeCell ref="C408:C422"/>
    <mergeCell ref="D408:G422"/>
    <mergeCell ref="H408:H422"/>
    <mergeCell ref="I408:J422"/>
    <mergeCell ref="K408:P422"/>
    <mergeCell ref="I491:J491"/>
    <mergeCell ref="G495:L498"/>
    <mergeCell ref="K318:P332"/>
    <mergeCell ref="B333:B347"/>
    <mergeCell ref="C333:C347"/>
    <mergeCell ref="D333:G347"/>
    <mergeCell ref="H333:H347"/>
    <mergeCell ref="I333:J347"/>
    <mergeCell ref="K333:P347"/>
    <mergeCell ref="B318:B332"/>
    <mergeCell ref="C318:C332"/>
    <mergeCell ref="D318:G332"/>
    <mergeCell ref="H318:H332"/>
    <mergeCell ref="I318:J332"/>
    <mergeCell ref="B348:B362"/>
    <mergeCell ref="C348:C362"/>
    <mergeCell ref="D348:G362"/>
    <mergeCell ref="H348:H362"/>
    <mergeCell ref="I348:J362"/>
    <mergeCell ref="K348:P362"/>
    <mergeCell ref="B363:B377"/>
    <mergeCell ref="C363:C377"/>
    <mergeCell ref="D363:G377"/>
    <mergeCell ref="H363:H377"/>
    <mergeCell ref="K288:P302"/>
    <mergeCell ref="B303:B317"/>
    <mergeCell ref="C303:C317"/>
    <mergeCell ref="D303:G317"/>
    <mergeCell ref="H303:H317"/>
    <mergeCell ref="I303:J317"/>
    <mergeCell ref="K303:P317"/>
    <mergeCell ref="B288:B302"/>
    <mergeCell ref="C288:C302"/>
    <mergeCell ref="D288:G302"/>
    <mergeCell ref="H288:H302"/>
    <mergeCell ref="I288:J302"/>
    <mergeCell ref="I363:J377"/>
    <mergeCell ref="K363:P377"/>
    <mergeCell ref="K258:P272"/>
    <mergeCell ref="B273:B287"/>
    <mergeCell ref="C273:C287"/>
    <mergeCell ref="D273:G287"/>
    <mergeCell ref="H273:H287"/>
    <mergeCell ref="I273:J287"/>
    <mergeCell ref="K273:P287"/>
    <mergeCell ref="B258:B272"/>
    <mergeCell ref="C258:C272"/>
    <mergeCell ref="D258:G272"/>
    <mergeCell ref="H258:H272"/>
    <mergeCell ref="I258:J272"/>
    <mergeCell ref="B243:B257"/>
    <mergeCell ref="C243:C257"/>
    <mergeCell ref="D243:G257"/>
    <mergeCell ref="H243:H257"/>
    <mergeCell ref="I243:J257"/>
    <mergeCell ref="K243:P257"/>
    <mergeCell ref="K213:P227"/>
    <mergeCell ref="B228:B242"/>
    <mergeCell ref="C228:C242"/>
    <mergeCell ref="D228:G242"/>
    <mergeCell ref="H228:H242"/>
    <mergeCell ref="I228:J242"/>
    <mergeCell ref="K228:P242"/>
    <mergeCell ref="B213:B227"/>
    <mergeCell ref="C213:C227"/>
    <mergeCell ref="D213:G227"/>
    <mergeCell ref="H213:H227"/>
    <mergeCell ref="I213:J227"/>
    <mergeCell ref="K198:P212"/>
    <mergeCell ref="B183:B197"/>
    <mergeCell ref="C183:C197"/>
    <mergeCell ref="D183:G197"/>
    <mergeCell ref="H183:H197"/>
    <mergeCell ref="I183:J197"/>
    <mergeCell ref="K153:P167"/>
    <mergeCell ref="B168:B182"/>
    <mergeCell ref="C168:C182"/>
    <mergeCell ref="D168:G182"/>
    <mergeCell ref="H168:H182"/>
    <mergeCell ref="I168:J182"/>
    <mergeCell ref="B33:B47"/>
    <mergeCell ref="C33:C47"/>
    <mergeCell ref="D33:G47"/>
    <mergeCell ref="H33:H47"/>
    <mergeCell ref="I33:J47"/>
    <mergeCell ref="K33:P47"/>
    <mergeCell ref="C93:C107"/>
    <mergeCell ref="D93:G107"/>
    <mergeCell ref="H93:H107"/>
    <mergeCell ref="I93:J107"/>
    <mergeCell ref="K93:P107"/>
    <mergeCell ref="C78:C92"/>
    <mergeCell ref="D78:G92"/>
    <mergeCell ref="H78:H92"/>
    <mergeCell ref="I78:J92"/>
    <mergeCell ref="K78:P92"/>
    <mergeCell ref="C48:C62"/>
    <mergeCell ref="D48:G62"/>
    <mergeCell ref="H48:H62"/>
    <mergeCell ref="I48:J62"/>
    <mergeCell ref="K48:P62"/>
    <mergeCell ref="B48:B62"/>
    <mergeCell ref="B63:B77"/>
    <mergeCell ref="B78:B92"/>
    <mergeCell ref="D2:G2"/>
    <mergeCell ref="B3:B17"/>
    <mergeCell ref="C3:C17"/>
    <mergeCell ref="D3:G17"/>
    <mergeCell ref="H3:H17"/>
    <mergeCell ref="I3:J17"/>
    <mergeCell ref="K3:P17"/>
    <mergeCell ref="B18:B32"/>
    <mergeCell ref="C18:C32"/>
    <mergeCell ref="D18:G32"/>
    <mergeCell ref="H18:H32"/>
    <mergeCell ref="I18:J32"/>
    <mergeCell ref="K18:P32"/>
    <mergeCell ref="K2:P2"/>
    <mergeCell ref="B93:B107"/>
    <mergeCell ref="C63:C77"/>
    <mergeCell ref="D63:G77"/>
    <mergeCell ref="H63:H77"/>
    <mergeCell ref="I63:J77"/>
    <mergeCell ref="K63:P77"/>
    <mergeCell ref="K123:P137"/>
    <mergeCell ref="B138:B152"/>
    <mergeCell ref="C138:C152"/>
    <mergeCell ref="D138:G152"/>
    <mergeCell ref="H138:H152"/>
    <mergeCell ref="I138:J152"/>
    <mergeCell ref="K138:P152"/>
    <mergeCell ref="B123:B137"/>
    <mergeCell ref="C123:C137"/>
    <mergeCell ref="D123:G137"/>
    <mergeCell ref="H123:H137"/>
    <mergeCell ref="I123:J137"/>
    <mergeCell ref="C108:C122"/>
    <mergeCell ref="D108:G122"/>
    <mergeCell ref="H108:H122"/>
    <mergeCell ref="I108:J122"/>
    <mergeCell ref="K108:P122"/>
    <mergeCell ref="B108:B122"/>
    <mergeCell ref="B393:B407"/>
    <mergeCell ref="C393:C407"/>
    <mergeCell ref="D393:G407"/>
    <mergeCell ref="H393:H407"/>
    <mergeCell ref="I393:J407"/>
    <mergeCell ref="K393:P407"/>
    <mergeCell ref="K168:P182"/>
    <mergeCell ref="B153:B167"/>
    <mergeCell ref="C153:C167"/>
    <mergeCell ref="D153:G167"/>
    <mergeCell ref="H153:H167"/>
    <mergeCell ref="I153:J167"/>
    <mergeCell ref="B378:B392"/>
    <mergeCell ref="C378:C392"/>
    <mergeCell ref="D378:G392"/>
    <mergeCell ref="H378:H392"/>
    <mergeCell ref="I378:J392"/>
    <mergeCell ref="K378:P392"/>
    <mergeCell ref="K183:P197"/>
    <mergeCell ref="B198:B212"/>
    <mergeCell ref="C198:C212"/>
    <mergeCell ref="D198:G212"/>
    <mergeCell ref="H198:H212"/>
    <mergeCell ref="I198:J21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366C-6EE7-47BA-88E2-7D28E9F9840F}">
  <dimension ref="B1:R48"/>
  <sheetViews>
    <sheetView showGridLines="0" topLeftCell="A31" zoomScaleNormal="100" workbookViewId="0">
      <selection activeCell="L32" sqref="L32"/>
    </sheetView>
  </sheetViews>
  <sheetFormatPr baseColWidth="10" defaultColWidth="10.6640625" defaultRowHeight="14.4"/>
  <cols>
    <col min="2" max="2" width="5.6640625" style="66" customWidth="1"/>
    <col min="3" max="3" width="17.6640625" customWidth="1"/>
    <col min="4" max="4" width="16.88671875" customWidth="1"/>
    <col min="5" max="5" width="18.5546875" customWidth="1"/>
    <col min="8" max="8" width="15.109375" customWidth="1"/>
    <col min="10" max="12" width="5.6640625" customWidth="1"/>
    <col min="13" max="13" width="6.44140625" customWidth="1"/>
    <col min="14" max="14" width="7.109375" style="66" customWidth="1"/>
    <col min="18" max="18" width="10.6640625" style="65"/>
  </cols>
  <sheetData>
    <row r="1" spans="3:18" ht="17.399999999999999">
      <c r="C1" s="164" t="s">
        <v>598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3" spans="3:18" s="66" customFormat="1">
      <c r="C3"/>
      <c r="D3"/>
      <c r="E3"/>
      <c r="F3"/>
      <c r="G3"/>
      <c r="H3"/>
      <c r="I3"/>
      <c r="J3"/>
      <c r="K3"/>
      <c r="L3"/>
      <c r="M3"/>
      <c r="O3"/>
      <c r="P3"/>
      <c r="Q3"/>
      <c r="R3" s="65"/>
    </row>
    <row r="13" spans="3:18">
      <c r="D13" s="220" t="s">
        <v>368</v>
      </c>
      <c r="E13" s="221"/>
      <c r="F13" s="221"/>
      <c r="G13" s="221"/>
      <c r="H13" s="222"/>
    </row>
    <row r="14" spans="3:18">
      <c r="D14" s="223"/>
      <c r="E14" s="224"/>
      <c r="F14" s="224"/>
      <c r="G14" s="224"/>
      <c r="H14" s="225"/>
    </row>
    <row r="15" spans="3:18" ht="43.2">
      <c r="D15" s="98"/>
      <c r="E15" s="98" t="s">
        <v>369</v>
      </c>
      <c r="F15" s="98" t="s">
        <v>370</v>
      </c>
      <c r="G15" s="98" t="s">
        <v>371</v>
      </c>
      <c r="H15" s="98" t="s">
        <v>372</v>
      </c>
    </row>
    <row r="16" spans="3:18">
      <c r="D16" s="99" t="s">
        <v>373</v>
      </c>
      <c r="E16" s="99" t="s">
        <v>383</v>
      </c>
      <c r="F16" s="99">
        <v>75</v>
      </c>
      <c r="G16" s="99" t="s">
        <v>374</v>
      </c>
      <c r="H16" s="99" t="b">
        <f>IF(E16&lt;F16,TRUE,FALSE)</f>
        <v>0</v>
      </c>
    </row>
    <row r="17" spans="3:13" ht="28.8">
      <c r="D17" s="98"/>
      <c r="E17" s="98" t="s">
        <v>375</v>
      </c>
      <c r="F17" s="98" t="s">
        <v>376</v>
      </c>
      <c r="G17" s="98" t="s">
        <v>371</v>
      </c>
      <c r="H17" s="98" t="s">
        <v>377</v>
      </c>
    </row>
    <row r="18" spans="3:13">
      <c r="D18" s="99" t="s">
        <v>378</v>
      </c>
      <c r="E18" s="99" t="s">
        <v>383</v>
      </c>
      <c r="F18" s="99">
        <v>12</v>
      </c>
      <c r="G18" s="99" t="s">
        <v>374</v>
      </c>
      <c r="H18" s="99" t="b">
        <f>IF(E18&gt;F18,TRUE,FALSE)</f>
        <v>1</v>
      </c>
    </row>
    <row r="19" spans="3:13" ht="43.2">
      <c r="D19" s="98"/>
      <c r="E19" s="98" t="s">
        <v>379</v>
      </c>
      <c r="F19" s="98" t="s">
        <v>380</v>
      </c>
      <c r="G19" s="98" t="s">
        <v>371</v>
      </c>
      <c r="H19" s="98" t="s">
        <v>377</v>
      </c>
    </row>
    <row r="20" spans="3:13">
      <c r="D20" s="99" t="s">
        <v>381</v>
      </c>
      <c r="E20" s="99" t="s">
        <v>384</v>
      </c>
      <c r="F20" s="99" t="s">
        <v>382</v>
      </c>
      <c r="G20" s="99" t="s">
        <v>374</v>
      </c>
      <c r="H20" s="99" t="str" cm="1">
        <f t="array" ref="H20">_xlfn.IFS(E20&gt;30,"verdadero",E20&lt;75,"VERDADERO")</f>
        <v>verdadero</v>
      </c>
    </row>
    <row r="25" spans="3:13" ht="17.399999999999999">
      <c r="C25" s="164" t="s">
        <v>385</v>
      </c>
      <c r="D25" s="164"/>
      <c r="E25" s="164"/>
      <c r="F25" s="164"/>
      <c r="G25" s="164"/>
      <c r="H25" s="164"/>
      <c r="I25" s="164"/>
      <c r="J25" s="164"/>
      <c r="K25" s="164"/>
      <c r="L25" s="164"/>
      <c r="M25" s="164"/>
    </row>
    <row r="28" spans="3:13">
      <c r="D28" s="211" t="s">
        <v>386</v>
      </c>
      <c r="E28" s="212"/>
      <c r="F28" s="212"/>
      <c r="G28" s="212"/>
      <c r="H28" s="213"/>
    </row>
    <row r="29" spans="3:13">
      <c r="D29" s="214"/>
      <c r="E29" s="215"/>
      <c r="F29" s="215"/>
      <c r="G29" s="215"/>
      <c r="H29" s="216"/>
    </row>
    <row r="30" spans="3:13">
      <c r="D30" s="217" t="s">
        <v>387</v>
      </c>
      <c r="E30" s="218"/>
      <c r="F30" s="217" t="s">
        <v>388</v>
      </c>
      <c r="G30" s="218"/>
      <c r="H30" s="100" t="s">
        <v>389</v>
      </c>
    </row>
    <row r="31" spans="3:13" ht="28.8">
      <c r="D31" s="100" t="s">
        <v>316</v>
      </c>
      <c r="E31" s="100" t="s">
        <v>393</v>
      </c>
      <c r="F31" s="101" t="s">
        <v>363</v>
      </c>
      <c r="G31" s="102" t="s">
        <v>390</v>
      </c>
      <c r="H31" s="100" t="b">
        <v>1</v>
      </c>
    </row>
    <row r="32" spans="3:13" ht="43.2">
      <c r="D32" s="100" t="s">
        <v>321</v>
      </c>
      <c r="E32" s="100" t="s">
        <v>394</v>
      </c>
      <c r="F32" s="101" t="s">
        <v>391</v>
      </c>
      <c r="G32" s="102" t="s">
        <v>392</v>
      </c>
      <c r="H32" s="100" t="b">
        <v>1</v>
      </c>
    </row>
    <row r="36" spans="3:13" ht="17.399999999999999">
      <c r="C36" s="164" t="s">
        <v>395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</row>
    <row r="40" spans="3:13">
      <c r="D40" s="211" t="s">
        <v>396</v>
      </c>
      <c r="E40" s="212"/>
      <c r="F40" s="212"/>
      <c r="G40" s="212"/>
      <c r="H40" s="213"/>
    </row>
    <row r="41" spans="3:13">
      <c r="D41" s="214"/>
      <c r="E41" s="215"/>
      <c r="F41" s="215"/>
      <c r="G41" s="215"/>
      <c r="H41" s="216"/>
    </row>
    <row r="42" spans="3:13">
      <c r="D42" s="209" t="s">
        <v>397</v>
      </c>
      <c r="E42" s="210"/>
      <c r="F42" s="209" t="s">
        <v>398</v>
      </c>
      <c r="G42" s="219"/>
      <c r="H42" s="210"/>
    </row>
    <row r="43" spans="3:13" ht="28.8">
      <c r="D43" s="100" t="s">
        <v>301</v>
      </c>
      <c r="E43" s="103" t="s">
        <v>302</v>
      </c>
      <c r="F43" s="104" t="s">
        <v>342</v>
      </c>
      <c r="G43" s="105" t="s">
        <v>343</v>
      </c>
      <c r="H43" s="106" t="s">
        <v>389</v>
      </c>
    </row>
    <row r="44" spans="3:13" ht="28.8">
      <c r="D44" s="100" t="s">
        <v>303</v>
      </c>
      <c r="E44" s="103" t="s">
        <v>304</v>
      </c>
      <c r="F44" s="204" t="s">
        <v>346</v>
      </c>
      <c r="G44" s="206" t="s">
        <v>399</v>
      </c>
      <c r="H44" s="206" t="b">
        <v>1</v>
      </c>
    </row>
    <row r="45" spans="3:13" ht="28.8">
      <c r="D45" s="100" t="s">
        <v>305</v>
      </c>
      <c r="E45" s="103" t="s">
        <v>306</v>
      </c>
      <c r="F45" s="205"/>
      <c r="G45" s="207"/>
      <c r="H45" s="208"/>
    </row>
    <row r="46" spans="3:13">
      <c r="D46" s="100" t="s">
        <v>307</v>
      </c>
      <c r="E46" s="103" t="s">
        <v>308</v>
      </c>
      <c r="F46" s="103" t="s">
        <v>348</v>
      </c>
      <c r="G46" s="100" t="s">
        <v>400</v>
      </c>
      <c r="H46" s="208"/>
    </row>
    <row r="47" spans="3:13">
      <c r="D47" s="107" t="s">
        <v>350</v>
      </c>
      <c r="E47" s="103" t="s">
        <v>351</v>
      </c>
      <c r="F47" s="204" t="s">
        <v>350</v>
      </c>
      <c r="G47" s="206" t="s">
        <v>401</v>
      </c>
      <c r="H47" s="208"/>
    </row>
    <row r="48" spans="3:13">
      <c r="D48" s="103" t="s">
        <v>333</v>
      </c>
      <c r="E48" s="103" t="s">
        <v>334</v>
      </c>
      <c r="F48" s="205"/>
      <c r="G48" s="207"/>
      <c r="H48" s="207"/>
    </row>
  </sheetData>
  <mergeCells count="15">
    <mergeCell ref="C1:M1"/>
    <mergeCell ref="D13:H14"/>
    <mergeCell ref="C25:M25"/>
    <mergeCell ref="D28:H29"/>
    <mergeCell ref="F30:G30"/>
    <mergeCell ref="D42:E42"/>
    <mergeCell ref="C36:M36"/>
    <mergeCell ref="D40:H41"/>
    <mergeCell ref="D30:E30"/>
    <mergeCell ref="F42:H42"/>
    <mergeCell ref="F44:F45"/>
    <mergeCell ref="G44:G45"/>
    <mergeCell ref="H44:H48"/>
    <mergeCell ref="F47:F48"/>
    <mergeCell ref="G47:G4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577F-6ECB-435C-8AE2-F5823AFE6D2C}">
  <sheetPr codeName="Hoja4"/>
  <dimension ref="B1:R179"/>
  <sheetViews>
    <sheetView showGridLines="0" topLeftCell="A96" zoomScale="70" zoomScaleNormal="70" workbookViewId="0">
      <selection activeCell="N149" activeCellId="1" sqref="B1:B1048576 N1:N1048576"/>
    </sheetView>
  </sheetViews>
  <sheetFormatPr baseColWidth="10" defaultColWidth="10.6640625" defaultRowHeight="14.4"/>
  <cols>
    <col min="2" max="2" width="5.6640625" style="66" customWidth="1"/>
    <col min="3" max="3" width="34" bestFit="1" customWidth="1"/>
    <col min="4" max="4" width="16.88671875" customWidth="1"/>
    <col min="5" max="5" width="18.5546875" customWidth="1"/>
    <col min="10" max="12" width="5.6640625" customWidth="1"/>
    <col min="13" max="13" width="6.44140625" customWidth="1"/>
    <col min="14" max="14" width="7.109375" style="66" customWidth="1"/>
    <col min="18" max="18" width="10.6640625" style="65"/>
  </cols>
  <sheetData>
    <row r="1" spans="3:13" ht="17.399999999999999">
      <c r="C1" s="164" t="s">
        <v>295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3" spans="3:13" ht="15" thickBot="1">
      <c r="D3" s="247" t="s">
        <v>163</v>
      </c>
      <c r="E3" s="247"/>
      <c r="F3" s="247"/>
      <c r="G3" s="247"/>
      <c r="H3" s="247"/>
      <c r="I3" s="92"/>
      <c r="J3" s="92"/>
      <c r="K3" s="92"/>
      <c r="L3" s="92"/>
    </row>
    <row r="4" spans="3:13" ht="15" thickTop="1">
      <c r="D4" s="60" t="s">
        <v>164</v>
      </c>
      <c r="E4" s="248" t="s">
        <v>165</v>
      </c>
      <c r="F4" s="248"/>
    </row>
    <row r="5" spans="3:13">
      <c r="D5" s="61" t="s">
        <v>166</v>
      </c>
      <c r="E5" s="62">
        <v>380</v>
      </c>
      <c r="F5" s="62" t="s">
        <v>66</v>
      </c>
    </row>
    <row r="6" spans="3:13">
      <c r="D6" t="s">
        <v>167</v>
      </c>
      <c r="E6" s="7">
        <v>48.71</v>
      </c>
      <c r="F6" s="7" t="s">
        <v>64</v>
      </c>
    </row>
    <row r="7" spans="3:13">
      <c r="D7" s="61" t="s">
        <v>168</v>
      </c>
      <c r="E7" s="62">
        <v>40.03</v>
      </c>
      <c r="F7" s="62" t="s">
        <v>64</v>
      </c>
      <c r="I7">
        <f>E7*(2*E9)</f>
        <v>760.57</v>
      </c>
    </row>
    <row r="8" spans="3:13">
      <c r="D8" t="s">
        <v>169</v>
      </c>
      <c r="E8" s="7">
        <v>10.050000000000001</v>
      </c>
      <c r="F8" s="7" t="s">
        <v>75</v>
      </c>
    </row>
    <row r="9" spans="3:13">
      <c r="D9" s="61" t="s">
        <v>170</v>
      </c>
      <c r="E9" s="62">
        <v>9.5</v>
      </c>
      <c r="F9" s="62" t="s">
        <v>75</v>
      </c>
    </row>
    <row r="10" spans="3:13">
      <c r="D10" t="s">
        <v>171</v>
      </c>
      <c r="E10" s="7">
        <v>19.600000000000001</v>
      </c>
      <c r="F10" s="7" t="s">
        <v>128</v>
      </c>
    </row>
    <row r="11" spans="3:13">
      <c r="D11" s="61" t="s">
        <v>172</v>
      </c>
      <c r="E11" s="62" t="s">
        <v>173</v>
      </c>
      <c r="F11" s="62" t="s">
        <v>174</v>
      </c>
    </row>
    <row r="12" spans="3:13">
      <c r="D12" s="61" t="s">
        <v>175</v>
      </c>
      <c r="E12" s="62" t="s">
        <v>176</v>
      </c>
      <c r="F12" s="61"/>
    </row>
    <row r="13" spans="3:13" ht="15" thickBot="1">
      <c r="D13" s="63" t="s">
        <v>177</v>
      </c>
      <c r="E13" s="64">
        <v>22</v>
      </c>
      <c r="F13" s="64" t="s">
        <v>178</v>
      </c>
      <c r="G13" s="63"/>
      <c r="H13" s="63"/>
    </row>
    <row r="14" spans="3:13" ht="15" thickTop="1"/>
    <row r="36" spans="3:13" ht="18.75" customHeight="1">
      <c r="C36" s="164" t="s">
        <v>296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</row>
    <row r="39" spans="3:13">
      <c r="C39" s="239" t="s">
        <v>297</v>
      </c>
      <c r="D39" s="240"/>
      <c r="E39" s="240"/>
      <c r="F39" s="240"/>
      <c r="G39" s="240"/>
      <c r="H39" s="240"/>
      <c r="I39" s="240"/>
      <c r="J39" s="240"/>
      <c r="K39" s="240"/>
      <c r="L39" s="240"/>
      <c r="M39" s="241"/>
    </row>
    <row r="40" spans="3:13" ht="15" thickBot="1">
      <c r="C40" s="242"/>
      <c r="D40" s="243"/>
      <c r="E40" s="243"/>
      <c r="F40" s="244"/>
      <c r="G40" s="244"/>
      <c r="H40" s="244"/>
      <c r="I40" s="244"/>
      <c r="J40" s="244"/>
      <c r="K40" s="244"/>
      <c r="L40" s="244"/>
      <c r="M40" s="245"/>
    </row>
    <row r="41" spans="3:13" ht="15" thickTop="1">
      <c r="C41" s="61" t="s">
        <v>298</v>
      </c>
      <c r="D41" s="237" t="s">
        <v>299</v>
      </c>
      <c r="E41" s="237"/>
      <c r="M41" s="89"/>
    </row>
    <row r="42" spans="3:13">
      <c r="C42" s="246" t="s">
        <v>300</v>
      </c>
      <c r="D42" s="246"/>
      <c r="E42" s="246"/>
      <c r="M42" s="89"/>
    </row>
    <row r="43" spans="3:13">
      <c r="C43" s="61" t="s">
        <v>301</v>
      </c>
      <c r="D43" s="237" t="s">
        <v>302</v>
      </c>
      <c r="E43" s="237"/>
      <c r="M43" s="89"/>
    </row>
    <row r="44" spans="3:13">
      <c r="C44" s="90" t="s">
        <v>303</v>
      </c>
      <c r="D44" s="238" t="s">
        <v>304</v>
      </c>
      <c r="E44" s="238"/>
      <c r="M44" s="89"/>
    </row>
    <row r="45" spans="3:13">
      <c r="C45" s="61" t="s">
        <v>305</v>
      </c>
      <c r="D45" s="237" t="s">
        <v>306</v>
      </c>
      <c r="E45" s="237"/>
      <c r="M45" s="89"/>
    </row>
    <row r="46" spans="3:13">
      <c r="C46" s="61" t="s">
        <v>307</v>
      </c>
      <c r="D46" s="237" t="s">
        <v>308</v>
      </c>
      <c r="E46" s="237"/>
      <c r="M46" s="89"/>
    </row>
    <row r="47" spans="3:13">
      <c r="C47" s="236" t="s">
        <v>309</v>
      </c>
      <c r="D47" s="236"/>
      <c r="E47" s="236"/>
      <c r="M47" s="89"/>
    </row>
    <row r="48" spans="3:13">
      <c r="C48" s="61" t="s">
        <v>310</v>
      </c>
      <c r="D48" s="237" t="s">
        <v>311</v>
      </c>
      <c r="E48" s="237"/>
      <c r="M48" s="89"/>
    </row>
    <row r="49" spans="3:13">
      <c r="C49" s="61" t="s">
        <v>312</v>
      </c>
      <c r="D49" s="237" t="s">
        <v>313</v>
      </c>
      <c r="E49" s="237"/>
      <c r="M49" s="89"/>
    </row>
    <row r="50" spans="3:13">
      <c r="C50" s="61" t="s">
        <v>314</v>
      </c>
      <c r="D50" s="237" t="s">
        <v>304</v>
      </c>
      <c r="E50" s="237"/>
      <c r="M50" s="89"/>
    </row>
    <row r="51" spans="3:13">
      <c r="C51" s="61" t="s">
        <v>315</v>
      </c>
      <c r="D51" s="237" t="s">
        <v>308</v>
      </c>
      <c r="E51" s="237"/>
      <c r="M51" s="89"/>
    </row>
    <row r="52" spans="3:13">
      <c r="C52" s="61" t="s">
        <v>316</v>
      </c>
      <c r="D52" s="237" t="s">
        <v>317</v>
      </c>
      <c r="E52" s="237"/>
      <c r="M52" s="89"/>
    </row>
    <row r="53" spans="3:13">
      <c r="C53" s="61" t="s">
        <v>318</v>
      </c>
      <c r="D53" s="237" t="s">
        <v>319</v>
      </c>
      <c r="E53" s="237"/>
      <c r="M53" s="89"/>
    </row>
    <row r="54" spans="3:13">
      <c r="C54" s="236" t="s">
        <v>320</v>
      </c>
      <c r="D54" s="236"/>
      <c r="E54" s="236"/>
      <c r="M54" s="89"/>
    </row>
    <row r="55" spans="3:13">
      <c r="C55" s="61" t="s">
        <v>321</v>
      </c>
      <c r="D55" s="237" t="s">
        <v>322</v>
      </c>
      <c r="E55" s="237"/>
      <c r="M55" s="89"/>
    </row>
    <row r="56" spans="3:13">
      <c r="C56" s="61" t="s">
        <v>323</v>
      </c>
      <c r="D56" s="237" t="s">
        <v>324</v>
      </c>
      <c r="E56" s="237"/>
      <c r="M56" s="89"/>
    </row>
    <row r="57" spans="3:13">
      <c r="C57" s="61" t="s">
        <v>325</v>
      </c>
      <c r="D57" s="237" t="s">
        <v>326</v>
      </c>
      <c r="E57" s="237"/>
      <c r="F57" s="60"/>
      <c r="G57" s="60"/>
      <c r="H57" s="60"/>
      <c r="I57" s="60"/>
      <c r="J57" s="60"/>
      <c r="K57" s="60"/>
      <c r="L57" s="60"/>
      <c r="M57" s="91"/>
    </row>
    <row r="101" spans="3:13" ht="17.399999999999999">
      <c r="C101" s="164" t="s">
        <v>327</v>
      </c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</row>
    <row r="105" spans="3:13">
      <c r="C105" s="232" t="s">
        <v>328</v>
      </c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</row>
    <row r="106" spans="3:13" ht="15" thickBot="1">
      <c r="C106" s="233"/>
      <c r="D106" s="233"/>
      <c r="E106" s="233"/>
      <c r="F106" s="233"/>
      <c r="G106" s="233"/>
      <c r="H106" s="233"/>
      <c r="I106" s="233"/>
      <c r="J106" s="233"/>
      <c r="K106" s="233"/>
      <c r="L106" s="233"/>
      <c r="M106" s="233"/>
    </row>
    <row r="107" spans="3:13">
      <c r="C107" s="234" t="s">
        <v>329</v>
      </c>
      <c r="D107" s="234"/>
      <c r="E107" s="234"/>
      <c r="F107" s="234" t="s">
        <v>330</v>
      </c>
      <c r="G107" s="234"/>
      <c r="H107" s="234"/>
      <c r="I107" s="93"/>
      <c r="J107" s="25"/>
      <c r="K107" s="25"/>
      <c r="L107" s="25"/>
      <c r="M107" s="93"/>
    </row>
    <row r="108" spans="3:13">
      <c r="C108" s="234" t="s">
        <v>331</v>
      </c>
      <c r="D108" s="234"/>
      <c r="E108" s="234"/>
      <c r="F108" s="234" t="s">
        <v>332</v>
      </c>
      <c r="G108" s="234"/>
      <c r="H108" s="234"/>
      <c r="I108" s="93"/>
      <c r="J108" s="93"/>
      <c r="K108" s="93"/>
      <c r="L108" s="93"/>
      <c r="M108" s="93"/>
    </row>
    <row r="109" spans="3:13">
      <c r="C109" s="234" t="s">
        <v>333</v>
      </c>
      <c r="D109" s="234"/>
      <c r="E109" s="234"/>
      <c r="F109" s="234" t="s">
        <v>334</v>
      </c>
      <c r="G109" s="234"/>
      <c r="H109" s="234"/>
      <c r="I109" s="93"/>
      <c r="J109" s="93"/>
      <c r="K109" s="93"/>
      <c r="L109" s="93"/>
      <c r="M109" s="93"/>
    </row>
    <row r="110" spans="3:13">
      <c r="C110" s="234" t="s">
        <v>335</v>
      </c>
      <c r="D110" s="234"/>
      <c r="E110" s="234"/>
      <c r="F110" s="234" t="s">
        <v>336</v>
      </c>
      <c r="G110" s="234"/>
      <c r="H110" s="234"/>
      <c r="I110" s="93"/>
      <c r="J110" s="93"/>
      <c r="K110" s="93"/>
      <c r="L110" s="93"/>
      <c r="M110" s="93"/>
    </row>
    <row r="111" spans="3:13">
      <c r="C111" s="234" t="s">
        <v>337</v>
      </c>
      <c r="D111" s="234"/>
      <c r="E111" s="234"/>
      <c r="F111" s="234" t="s">
        <v>338</v>
      </c>
      <c r="G111" s="234"/>
      <c r="H111" s="234"/>
      <c r="I111" s="93"/>
      <c r="J111" s="93"/>
      <c r="K111" s="93"/>
      <c r="L111" s="93"/>
      <c r="M111" s="93"/>
    </row>
    <row r="112" spans="3:13">
      <c r="C112" s="234" t="s">
        <v>339</v>
      </c>
      <c r="D112" s="234"/>
      <c r="E112" s="234"/>
      <c r="F112" s="234" t="s">
        <v>340</v>
      </c>
      <c r="G112" s="234"/>
      <c r="H112" s="234"/>
      <c r="I112" s="93"/>
      <c r="J112" s="93"/>
      <c r="K112" s="93"/>
      <c r="L112" s="93"/>
      <c r="M112" s="93"/>
    </row>
    <row r="113" spans="3:13" ht="15" thickBot="1">
      <c r="C113" s="235" t="s">
        <v>341</v>
      </c>
      <c r="D113" s="235"/>
      <c r="E113" s="235"/>
      <c r="F113" s="235"/>
      <c r="G113" s="235"/>
      <c r="H113" s="235"/>
      <c r="I113" s="93"/>
      <c r="J113" s="93"/>
      <c r="K113" s="93"/>
      <c r="L113" s="93"/>
      <c r="M113" s="93"/>
    </row>
    <row r="114" spans="3:13">
      <c r="C114" s="234" t="s">
        <v>342</v>
      </c>
      <c r="D114" s="234"/>
      <c r="E114" s="234"/>
      <c r="F114" s="234" t="s">
        <v>343</v>
      </c>
      <c r="G114" s="234"/>
      <c r="H114" s="234"/>
      <c r="I114" s="93"/>
      <c r="J114" s="93"/>
      <c r="K114" s="93"/>
      <c r="L114" s="93"/>
      <c r="M114" s="93"/>
    </row>
    <row r="115" spans="3:13">
      <c r="C115" s="234" t="s">
        <v>344</v>
      </c>
      <c r="D115" s="234"/>
      <c r="E115" s="234"/>
      <c r="F115" s="234" t="s">
        <v>345</v>
      </c>
      <c r="G115" s="234"/>
      <c r="H115" s="234"/>
      <c r="I115" s="93"/>
      <c r="J115" s="93"/>
      <c r="K115" s="93"/>
      <c r="L115" s="93"/>
      <c r="M115" s="93"/>
    </row>
    <row r="116" spans="3:13">
      <c r="C116" s="234" t="s">
        <v>346</v>
      </c>
      <c r="D116" s="234"/>
      <c r="E116" s="234"/>
      <c r="F116" s="234" t="s">
        <v>347</v>
      </c>
      <c r="G116" s="234"/>
      <c r="H116" s="234"/>
      <c r="I116" s="93"/>
      <c r="J116" s="93"/>
      <c r="K116" s="93"/>
      <c r="L116" s="93"/>
      <c r="M116" s="93"/>
    </row>
    <row r="117" spans="3:13">
      <c r="C117" s="234" t="s">
        <v>348</v>
      </c>
      <c r="D117" s="234"/>
      <c r="E117" s="234"/>
      <c r="F117" s="234" t="s">
        <v>349</v>
      </c>
      <c r="G117" s="234"/>
      <c r="H117" s="234"/>
      <c r="I117" s="93"/>
      <c r="J117" s="93"/>
      <c r="K117" s="93"/>
      <c r="L117" s="93"/>
      <c r="M117" s="93"/>
    </row>
    <row r="118" spans="3:13">
      <c r="C118" s="234" t="s">
        <v>350</v>
      </c>
      <c r="D118" s="234"/>
      <c r="E118" s="234"/>
      <c r="F118" s="234" t="s">
        <v>351</v>
      </c>
      <c r="G118" s="234"/>
      <c r="H118" s="234"/>
      <c r="I118" s="93"/>
      <c r="J118" s="93"/>
      <c r="K118" s="93"/>
      <c r="L118" s="93"/>
      <c r="M118" s="93"/>
    </row>
    <row r="119" spans="3:13">
      <c r="C119" s="234"/>
      <c r="D119" s="234"/>
      <c r="E119" s="234"/>
      <c r="F119" s="234"/>
      <c r="G119" s="234"/>
      <c r="H119" s="234"/>
      <c r="I119" s="93"/>
      <c r="J119" s="93"/>
      <c r="K119" s="93"/>
      <c r="L119" s="93"/>
      <c r="M119" s="93"/>
    </row>
    <row r="120" spans="3:13" ht="15" thickBot="1">
      <c r="C120" s="235" t="s">
        <v>352</v>
      </c>
      <c r="D120" s="235"/>
      <c r="E120" s="235"/>
      <c r="F120" s="235"/>
      <c r="G120" s="235"/>
      <c r="H120" s="235"/>
      <c r="I120" s="93"/>
      <c r="J120" s="93"/>
      <c r="K120" s="93"/>
      <c r="L120" s="93"/>
      <c r="M120" s="93"/>
    </row>
    <row r="121" spans="3:13">
      <c r="C121" s="234" t="s">
        <v>172</v>
      </c>
      <c r="D121" s="234"/>
      <c r="E121" s="234"/>
      <c r="F121" s="234" t="s">
        <v>353</v>
      </c>
      <c r="G121" s="234"/>
      <c r="H121" s="234"/>
      <c r="I121" s="93"/>
      <c r="J121" s="93"/>
      <c r="K121" s="93"/>
      <c r="L121" s="93"/>
      <c r="M121" s="93"/>
    </row>
    <row r="122" spans="3:13" ht="15" thickBot="1">
      <c r="C122" s="229" t="s">
        <v>354</v>
      </c>
      <c r="D122" s="229"/>
      <c r="E122" s="229"/>
      <c r="F122" s="229" t="s">
        <v>355</v>
      </c>
      <c r="G122" s="229"/>
      <c r="H122" s="229"/>
      <c r="I122" s="94"/>
      <c r="J122" s="94"/>
      <c r="K122" s="94"/>
      <c r="L122" s="94"/>
      <c r="M122" s="94"/>
    </row>
    <row r="168" spans="3:13" ht="17.399999999999999">
      <c r="C168" s="164" t="s">
        <v>356</v>
      </c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</row>
    <row r="171" spans="3:13" ht="16.2" thickBot="1">
      <c r="C171" s="230" t="s">
        <v>357</v>
      </c>
      <c r="D171" s="230"/>
      <c r="E171" s="230"/>
      <c r="F171" s="230"/>
      <c r="G171" s="230"/>
      <c r="H171" s="230"/>
      <c r="I171" s="230"/>
      <c r="J171" s="230"/>
    </row>
    <row r="172" spans="3:13" ht="16.5" customHeight="1" thickTop="1">
      <c r="C172" s="231" t="s">
        <v>298</v>
      </c>
      <c r="D172" s="231"/>
      <c r="E172" s="231"/>
      <c r="F172" s="95">
        <v>202</v>
      </c>
      <c r="G172" s="96" t="s">
        <v>65</v>
      </c>
      <c r="H172" s="96"/>
      <c r="I172" s="96"/>
      <c r="J172" s="96"/>
    </row>
    <row r="173" spans="3:13" ht="15.6">
      <c r="C173" s="228" t="s">
        <v>358</v>
      </c>
      <c r="D173" s="228"/>
      <c r="E173" s="228"/>
      <c r="F173" s="96" t="s">
        <v>359</v>
      </c>
      <c r="G173" s="96" t="s">
        <v>75</v>
      </c>
      <c r="H173" s="96"/>
      <c r="I173" s="96"/>
      <c r="J173" s="96"/>
    </row>
    <row r="174" spans="3:13" ht="15.6">
      <c r="C174" s="228" t="s">
        <v>360</v>
      </c>
      <c r="D174" s="228"/>
      <c r="E174" s="228"/>
      <c r="F174" s="95" t="s">
        <v>361</v>
      </c>
      <c r="G174" s="95" t="s">
        <v>362</v>
      </c>
      <c r="H174" s="95"/>
      <c r="I174" s="96"/>
      <c r="J174" s="96"/>
    </row>
    <row r="175" spans="3:13" ht="15.6">
      <c r="C175" s="228" t="s">
        <v>363</v>
      </c>
      <c r="D175" s="228"/>
      <c r="E175" s="228"/>
      <c r="F175" s="95">
        <v>12</v>
      </c>
      <c r="G175" s="95" t="s">
        <v>64</v>
      </c>
      <c r="H175" s="95"/>
      <c r="I175" s="96"/>
      <c r="J175" s="96"/>
    </row>
    <row r="176" spans="3:13" ht="15.6">
      <c r="C176" s="228" t="s">
        <v>364</v>
      </c>
      <c r="D176" s="228"/>
      <c r="E176" s="228"/>
      <c r="F176" s="95">
        <v>420</v>
      </c>
      <c r="G176" s="95" t="s">
        <v>365</v>
      </c>
      <c r="H176" s="96"/>
      <c r="I176" s="96"/>
      <c r="J176" s="96"/>
    </row>
    <row r="177" spans="3:10" ht="15.6">
      <c r="C177" s="228" t="s">
        <v>366</v>
      </c>
      <c r="D177" s="228"/>
      <c r="E177" s="228"/>
      <c r="F177" s="95">
        <v>80</v>
      </c>
      <c r="G177" s="95" t="s">
        <v>128</v>
      </c>
      <c r="H177" s="96"/>
      <c r="I177" s="96"/>
      <c r="J177" s="96"/>
    </row>
    <row r="178" spans="3:10" ht="15.6">
      <c r="C178" s="226" t="s">
        <v>354</v>
      </c>
      <c r="D178" s="226"/>
      <c r="E178" s="226"/>
      <c r="F178" s="95">
        <v>65</v>
      </c>
      <c r="G178" s="95" t="s">
        <v>178</v>
      </c>
      <c r="H178" s="96"/>
      <c r="I178" s="96"/>
      <c r="J178" s="96"/>
    </row>
    <row r="179" spans="3:10" ht="15.6">
      <c r="C179" s="227" t="s">
        <v>172</v>
      </c>
      <c r="D179" s="227"/>
      <c r="E179" s="227"/>
      <c r="F179" s="97" t="s">
        <v>367</v>
      </c>
      <c r="G179" s="97" t="s">
        <v>174</v>
      </c>
      <c r="H179" s="97"/>
      <c r="I179" s="97"/>
      <c r="J179" s="97"/>
    </row>
  </sheetData>
  <mergeCells count="64">
    <mergeCell ref="C1:M1"/>
    <mergeCell ref="C39:M40"/>
    <mergeCell ref="D41:E41"/>
    <mergeCell ref="C42:E42"/>
    <mergeCell ref="D43:E43"/>
    <mergeCell ref="D3:H3"/>
    <mergeCell ref="E4:F4"/>
    <mergeCell ref="C36:M36"/>
    <mergeCell ref="D44:E44"/>
    <mergeCell ref="D45:E45"/>
    <mergeCell ref="D46:E46"/>
    <mergeCell ref="C47:E47"/>
    <mergeCell ref="D48:E48"/>
    <mergeCell ref="D49:E49"/>
    <mergeCell ref="D50:E50"/>
    <mergeCell ref="D51:E51"/>
    <mergeCell ref="D52:E52"/>
    <mergeCell ref="D53:E53"/>
    <mergeCell ref="C54:E54"/>
    <mergeCell ref="D55:E55"/>
    <mergeCell ref="D56:E56"/>
    <mergeCell ref="D57:E57"/>
    <mergeCell ref="C101:M101"/>
    <mergeCell ref="C109:E109"/>
    <mergeCell ref="F109:H109"/>
    <mergeCell ref="C110:E110"/>
    <mergeCell ref="F110:H110"/>
    <mergeCell ref="C107:E107"/>
    <mergeCell ref="F107:H107"/>
    <mergeCell ref="C120:H120"/>
    <mergeCell ref="C121:E121"/>
    <mergeCell ref="F121:H121"/>
    <mergeCell ref="C117:E117"/>
    <mergeCell ref="F117:H117"/>
    <mergeCell ref="C118:E118"/>
    <mergeCell ref="F118:H118"/>
    <mergeCell ref="C105:M106"/>
    <mergeCell ref="C112:E112"/>
    <mergeCell ref="F112:H112"/>
    <mergeCell ref="C113:H113"/>
    <mergeCell ref="C119:E119"/>
    <mergeCell ref="F119:H119"/>
    <mergeCell ref="C114:E114"/>
    <mergeCell ref="F114:H114"/>
    <mergeCell ref="C115:E115"/>
    <mergeCell ref="F115:H115"/>
    <mergeCell ref="C116:E116"/>
    <mergeCell ref="F116:H116"/>
    <mergeCell ref="C111:E111"/>
    <mergeCell ref="F111:H111"/>
    <mergeCell ref="C108:E108"/>
    <mergeCell ref="F108:H108"/>
    <mergeCell ref="C122:E122"/>
    <mergeCell ref="F122:H122"/>
    <mergeCell ref="C168:M168"/>
    <mergeCell ref="C171:J171"/>
    <mergeCell ref="C172:E172"/>
    <mergeCell ref="C178:E178"/>
    <mergeCell ref="C179:E179"/>
    <mergeCell ref="C173:E173"/>
    <mergeCell ref="C174:E174"/>
    <mergeCell ref="C175:E175"/>
    <mergeCell ref="C176:E176"/>
    <mergeCell ref="C177:E17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82163-B206-46D0-8517-E82CEE316331}">
  <sheetPr codeName="Hoja6"/>
  <dimension ref="B2:I20"/>
  <sheetViews>
    <sheetView showGridLines="0" workbookViewId="0">
      <selection activeCell="F25" sqref="F25"/>
    </sheetView>
  </sheetViews>
  <sheetFormatPr baseColWidth="10" defaultColWidth="10.6640625" defaultRowHeight="14.4"/>
  <cols>
    <col min="1" max="1" width="10.6640625" style="25"/>
    <col min="2" max="2" width="11.33203125" style="25" customWidth="1"/>
    <col min="3" max="3" width="18.6640625" style="25" customWidth="1"/>
    <col min="4" max="4" width="12.88671875" style="25" customWidth="1"/>
    <col min="5" max="5" width="17.109375" style="25" customWidth="1"/>
    <col min="6" max="7" width="10.6640625" style="25"/>
    <col min="8" max="8" width="16.6640625" style="25" customWidth="1"/>
    <col min="9" max="9" width="17" style="25" customWidth="1"/>
    <col min="10" max="16384" width="10.6640625" style="25"/>
  </cols>
  <sheetData>
    <row r="2" spans="2:9" s="28" customFormat="1" ht="18">
      <c r="B2" s="249" t="s">
        <v>112</v>
      </c>
      <c r="C2" s="249"/>
      <c r="D2" s="249"/>
      <c r="E2" s="249"/>
      <c r="F2" s="249"/>
      <c r="G2" s="249"/>
      <c r="H2" s="249"/>
      <c r="I2" s="249"/>
    </row>
    <row r="3" spans="2:9" ht="15" thickBot="1"/>
    <row r="4" spans="2:9" s="26" customFormat="1" ht="42" thickBot="1">
      <c r="B4" s="58" t="s">
        <v>67</v>
      </c>
      <c r="C4" s="55" t="s">
        <v>68</v>
      </c>
      <c r="D4" s="56" t="s">
        <v>69</v>
      </c>
      <c r="E4" s="56" t="s">
        <v>70</v>
      </c>
      <c r="F4" s="56" t="s">
        <v>71</v>
      </c>
      <c r="G4" s="56" t="s">
        <v>72</v>
      </c>
      <c r="H4" s="56" t="s">
        <v>73</v>
      </c>
      <c r="I4" s="57" t="s">
        <v>74</v>
      </c>
    </row>
    <row r="5" spans="2:9">
      <c r="B5" s="43">
        <v>1</v>
      </c>
      <c r="C5" s="44">
        <v>2</v>
      </c>
      <c r="D5" s="45">
        <v>0.5</v>
      </c>
      <c r="E5" s="46">
        <v>5</v>
      </c>
      <c r="F5" s="45">
        <v>5</v>
      </c>
      <c r="G5" s="46">
        <v>5</v>
      </c>
      <c r="H5" s="46">
        <v>1.5</v>
      </c>
      <c r="I5" s="47">
        <v>3</v>
      </c>
    </row>
    <row r="6" spans="2:9">
      <c r="B6" s="48">
        <v>2</v>
      </c>
      <c r="C6" s="27"/>
      <c r="D6" s="27"/>
      <c r="E6" s="27">
        <v>6</v>
      </c>
      <c r="F6" s="25">
        <v>6</v>
      </c>
      <c r="G6" s="27">
        <v>6</v>
      </c>
      <c r="I6" s="49">
        <v>4</v>
      </c>
    </row>
    <row r="7" spans="2:9">
      <c r="B7" s="48">
        <v>3</v>
      </c>
      <c r="C7" s="27"/>
      <c r="D7" s="27"/>
      <c r="E7" s="25">
        <v>7</v>
      </c>
      <c r="F7" s="25">
        <v>7</v>
      </c>
      <c r="G7" s="25">
        <v>7</v>
      </c>
      <c r="I7" s="49">
        <v>5</v>
      </c>
    </row>
    <row r="8" spans="2:9">
      <c r="B8" s="50">
        <v>4</v>
      </c>
      <c r="C8" s="27"/>
      <c r="D8" s="27"/>
      <c r="E8" s="25">
        <v>8</v>
      </c>
      <c r="F8" s="27">
        <v>8</v>
      </c>
      <c r="G8" s="25">
        <v>8</v>
      </c>
      <c r="I8" s="49"/>
    </row>
    <row r="9" spans="2:9">
      <c r="B9" s="48">
        <v>5</v>
      </c>
      <c r="C9" s="27"/>
      <c r="D9" s="27"/>
      <c r="E9" s="25">
        <v>9</v>
      </c>
      <c r="F9" s="25">
        <v>9</v>
      </c>
      <c r="G9" s="25">
        <v>9</v>
      </c>
      <c r="I9" s="49"/>
    </row>
    <row r="10" spans="2:9">
      <c r="B10" s="48">
        <v>6</v>
      </c>
      <c r="C10" s="27"/>
      <c r="D10" s="27"/>
      <c r="E10" s="25">
        <v>10</v>
      </c>
      <c r="F10" s="25">
        <v>10</v>
      </c>
      <c r="G10" s="25">
        <v>10</v>
      </c>
      <c r="I10" s="49"/>
    </row>
    <row r="11" spans="2:9">
      <c r="B11" s="50">
        <v>7</v>
      </c>
      <c r="C11" s="27"/>
      <c r="D11" s="27"/>
      <c r="F11" s="27">
        <v>11</v>
      </c>
      <c r="I11" s="49"/>
    </row>
    <row r="12" spans="2:9">
      <c r="B12" s="48">
        <v>8</v>
      </c>
      <c r="C12" s="27"/>
      <c r="D12" s="27"/>
      <c r="F12" s="25">
        <v>12</v>
      </c>
      <c r="I12" s="49"/>
    </row>
    <row r="13" spans="2:9">
      <c r="B13" s="48"/>
      <c r="F13" s="25">
        <v>13</v>
      </c>
      <c r="I13" s="49"/>
    </row>
    <row r="14" spans="2:9">
      <c r="B14" s="48"/>
      <c r="F14" s="27">
        <v>14</v>
      </c>
      <c r="I14" s="49"/>
    </row>
    <row r="15" spans="2:9">
      <c r="B15" s="48"/>
      <c r="F15" s="25">
        <v>15</v>
      </c>
      <c r="I15" s="49"/>
    </row>
    <row r="16" spans="2:9">
      <c r="B16" s="48"/>
      <c r="F16" s="25">
        <v>16</v>
      </c>
      <c r="I16" s="49"/>
    </row>
    <row r="17" spans="2:9">
      <c r="B17" s="48"/>
      <c r="F17" s="27">
        <v>17</v>
      </c>
      <c r="I17" s="49"/>
    </row>
    <row r="18" spans="2:9">
      <c r="B18" s="48"/>
      <c r="F18" s="25">
        <v>18</v>
      </c>
      <c r="I18" s="49"/>
    </row>
    <row r="19" spans="2:9">
      <c r="B19" s="48"/>
      <c r="F19" s="25">
        <v>19</v>
      </c>
      <c r="I19" s="49"/>
    </row>
    <row r="20" spans="2:9" ht="15" thickBot="1">
      <c r="B20" s="51"/>
      <c r="C20" s="52"/>
      <c r="D20" s="52"/>
      <c r="E20" s="52"/>
      <c r="F20" s="53">
        <v>20</v>
      </c>
      <c r="G20" s="52"/>
      <c r="H20" s="52"/>
      <c r="I20" s="54"/>
    </row>
  </sheetData>
  <mergeCells count="1">
    <mergeCell ref="B2:I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9FDB8-8E8A-4A2B-9699-3107DD061C80}">
  <sheetPr codeName="Hoja2"/>
  <dimension ref="B2:R30"/>
  <sheetViews>
    <sheetView zoomScale="85" zoomScaleNormal="85" workbookViewId="0">
      <selection activeCell="D31" sqref="D31"/>
    </sheetView>
  </sheetViews>
  <sheetFormatPr baseColWidth="10" defaultColWidth="11.44140625" defaultRowHeight="14.4"/>
  <cols>
    <col min="1" max="1" width="11.44140625" customWidth="1"/>
    <col min="2" max="2" width="40.44140625" customWidth="1"/>
  </cols>
  <sheetData>
    <row r="2" spans="2:18" ht="18">
      <c r="B2" s="250" t="s">
        <v>10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1" t="s">
        <v>11</v>
      </c>
      <c r="Q2" s="252"/>
    </row>
    <row r="3" spans="2:18" ht="28.8"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" t="s">
        <v>26</v>
      </c>
      <c r="P3" s="18" t="s">
        <v>27</v>
      </c>
      <c r="Q3" s="18" t="s">
        <v>28</v>
      </c>
      <c r="R3" s="2"/>
    </row>
    <row r="4" spans="2:18">
      <c r="B4" s="3" t="s">
        <v>30</v>
      </c>
      <c r="C4" s="3">
        <v>5.35</v>
      </c>
      <c r="D4" s="3">
        <v>5.49</v>
      </c>
      <c r="E4" s="3">
        <v>4.9800000000000004</v>
      </c>
      <c r="F4" s="3">
        <v>4.68</v>
      </c>
      <c r="G4" s="3">
        <v>4.83</v>
      </c>
      <c r="H4" s="3">
        <v>5.03</v>
      </c>
      <c r="I4" s="3">
        <v>5.19</v>
      </c>
      <c r="J4" s="3">
        <v>5.21</v>
      </c>
      <c r="K4" s="3">
        <v>5.12</v>
      </c>
      <c r="L4" s="3">
        <v>4.76</v>
      </c>
      <c r="M4" s="3">
        <v>4.53</v>
      </c>
      <c r="N4" s="3">
        <v>4.88</v>
      </c>
      <c r="O4" s="3">
        <v>-999</v>
      </c>
      <c r="P4" s="19">
        <f>SUM(C4:N4)/12</f>
        <v>5.0041666666666664</v>
      </c>
      <c r="Q4" s="20">
        <v>4.53</v>
      </c>
    </row>
    <row r="5" spans="2:18">
      <c r="B5" s="21" t="s">
        <v>32</v>
      </c>
      <c r="C5" s="3">
        <v>4.99</v>
      </c>
      <c r="D5" s="3">
        <v>5.25</v>
      </c>
      <c r="E5" s="3">
        <v>4.8899999999999997</v>
      </c>
      <c r="F5" s="3">
        <v>4.68</v>
      </c>
      <c r="G5" s="3">
        <v>4.88</v>
      </c>
      <c r="H5" s="3">
        <v>5.13</v>
      </c>
      <c r="I5" s="3">
        <v>5.29</v>
      </c>
      <c r="J5" s="3">
        <v>5.25</v>
      </c>
      <c r="K5" s="3">
        <v>5.07</v>
      </c>
      <c r="L5" s="3">
        <v>4.63</v>
      </c>
      <c r="M5" s="3">
        <v>4.33</v>
      </c>
      <c r="N5" s="3">
        <v>4.55</v>
      </c>
      <c r="O5" s="3">
        <v>-999</v>
      </c>
      <c r="P5" s="19">
        <f t="shared" ref="P5:P10" si="0">SUM(C5:N5)/12</f>
        <v>4.9116666666666662</v>
      </c>
      <c r="Q5" s="22">
        <v>4.33</v>
      </c>
    </row>
    <row r="6" spans="2:18">
      <c r="B6" s="3" t="s">
        <v>34</v>
      </c>
      <c r="C6" s="3">
        <v>5.6</v>
      </c>
      <c r="D6" s="3">
        <v>5.64</v>
      </c>
      <c r="E6" s="3">
        <v>5.01</v>
      </c>
      <c r="F6" s="3">
        <v>4.6399999999999997</v>
      </c>
      <c r="G6" s="3">
        <v>4.72</v>
      </c>
      <c r="H6" s="3">
        <v>4.8899999999999997</v>
      </c>
      <c r="I6" s="3">
        <v>5.05</v>
      </c>
      <c r="J6" s="3">
        <v>5.13</v>
      </c>
      <c r="K6" s="3">
        <v>5.1100000000000003</v>
      </c>
      <c r="L6" s="3">
        <v>4.82</v>
      </c>
      <c r="M6" s="3">
        <v>4.67</v>
      </c>
      <c r="N6" s="3">
        <v>5.1100000000000003</v>
      </c>
      <c r="O6" s="3">
        <v>-999</v>
      </c>
      <c r="P6" s="19">
        <f t="shared" si="0"/>
        <v>5.0324999999999998</v>
      </c>
      <c r="Q6" s="20">
        <v>4.6399999999999997</v>
      </c>
    </row>
    <row r="7" spans="2:18">
      <c r="B7" s="3" t="s">
        <v>35</v>
      </c>
      <c r="C7" s="3">
        <v>5.92</v>
      </c>
      <c r="D7" s="3">
        <v>5.74</v>
      </c>
      <c r="E7" s="3">
        <v>4.8899999999999997</v>
      </c>
      <c r="F7" s="3">
        <v>4.3899999999999997</v>
      </c>
      <c r="G7" s="3">
        <v>4.3600000000000003</v>
      </c>
      <c r="H7" s="3">
        <v>4.43</v>
      </c>
      <c r="I7" s="3">
        <v>4.57</v>
      </c>
      <c r="J7" s="3">
        <v>4.76</v>
      </c>
      <c r="K7" s="3">
        <v>4.92</v>
      </c>
      <c r="L7" s="3">
        <v>4.8</v>
      </c>
      <c r="M7" s="3">
        <v>4.79</v>
      </c>
      <c r="N7" s="3">
        <v>5.41</v>
      </c>
      <c r="O7" s="3">
        <v>-999</v>
      </c>
      <c r="P7" s="19">
        <f t="shared" si="0"/>
        <v>4.9149999999999991</v>
      </c>
      <c r="Q7" s="20">
        <v>4.3600000000000003</v>
      </c>
    </row>
    <row r="8" spans="2:18">
      <c r="B8" s="3" t="s">
        <v>36</v>
      </c>
      <c r="C8" s="3">
        <v>3.71</v>
      </c>
      <c r="D8" s="3">
        <v>2.97</v>
      </c>
      <c r="E8" s="3">
        <v>2.08</v>
      </c>
      <c r="F8" s="3">
        <v>1.63</v>
      </c>
      <c r="G8" s="3">
        <v>1.69</v>
      </c>
      <c r="H8" s="3">
        <v>1.69</v>
      </c>
      <c r="I8" s="3">
        <v>1.67</v>
      </c>
      <c r="J8" s="3">
        <v>1.67</v>
      </c>
      <c r="K8" s="3">
        <v>1.82</v>
      </c>
      <c r="L8" s="3">
        <v>2.3199999999999998</v>
      </c>
      <c r="M8" s="3">
        <v>2.76</v>
      </c>
      <c r="N8" s="3">
        <v>3.48</v>
      </c>
      <c r="O8" s="3">
        <v>-999</v>
      </c>
      <c r="P8" s="19">
        <f t="shared" si="0"/>
        <v>2.2908333333333331</v>
      </c>
      <c r="Q8" s="20">
        <v>1.63</v>
      </c>
    </row>
    <row r="9" spans="2:18">
      <c r="B9" s="3" t="s">
        <v>38</v>
      </c>
      <c r="C9" s="3">
        <v>5.97</v>
      </c>
      <c r="D9" s="3">
        <v>5.74</v>
      </c>
      <c r="E9" s="3">
        <v>5.01</v>
      </c>
      <c r="F9" s="3">
        <v>4.6900000000000004</v>
      </c>
      <c r="G9" s="3">
        <v>4.8899999999999997</v>
      </c>
      <c r="H9" s="3">
        <v>5.16</v>
      </c>
      <c r="I9" s="3">
        <v>5.32</v>
      </c>
      <c r="J9" s="3">
        <v>5.25</v>
      </c>
      <c r="K9" s="3">
        <v>5.12</v>
      </c>
      <c r="L9" s="3">
        <v>4.84</v>
      </c>
      <c r="M9" s="3">
        <v>4.79</v>
      </c>
      <c r="N9" s="3">
        <v>5.46</v>
      </c>
      <c r="O9" s="3">
        <v>-999</v>
      </c>
      <c r="P9" s="19">
        <f t="shared" si="0"/>
        <v>5.1866666666666665</v>
      </c>
      <c r="Q9" s="20">
        <v>4.6900000000000004</v>
      </c>
    </row>
    <row r="10" spans="2:18">
      <c r="B10" s="3" t="s">
        <v>40</v>
      </c>
      <c r="C10" s="3">
        <v>27.5</v>
      </c>
      <c r="D10" s="3">
        <v>17</v>
      </c>
      <c r="E10" s="3">
        <v>5.5</v>
      </c>
      <c r="F10" s="3">
        <v>-6</v>
      </c>
      <c r="G10" s="3">
        <v>-14.5</v>
      </c>
      <c r="H10" s="3">
        <v>-19.5</v>
      </c>
      <c r="I10" s="3">
        <v>-17.5</v>
      </c>
      <c r="J10" s="3">
        <v>-11.5</v>
      </c>
      <c r="K10" s="3">
        <v>-2</v>
      </c>
      <c r="L10" s="3">
        <v>10.5</v>
      </c>
      <c r="M10" s="3">
        <v>20.5</v>
      </c>
      <c r="N10" s="3">
        <v>28</v>
      </c>
      <c r="O10" s="3">
        <v>-999</v>
      </c>
      <c r="P10" s="19">
        <f t="shared" si="0"/>
        <v>3.1666666666666665</v>
      </c>
      <c r="Q10" s="20">
        <v>-19.5</v>
      </c>
    </row>
    <row r="11" spans="2:18">
      <c r="B11" s="3" t="s">
        <v>42</v>
      </c>
      <c r="C11" s="3" t="s">
        <v>43</v>
      </c>
      <c r="D11" s="3" t="s">
        <v>43</v>
      </c>
      <c r="E11" s="3" t="s">
        <v>43</v>
      </c>
      <c r="F11" s="3" t="s">
        <v>44</v>
      </c>
      <c r="G11" s="3" t="s">
        <v>44</v>
      </c>
      <c r="H11" s="3" t="s">
        <v>44</v>
      </c>
      <c r="I11" s="3" t="s">
        <v>44</v>
      </c>
      <c r="J11" s="3" t="s">
        <v>44</v>
      </c>
      <c r="K11" s="3" t="s">
        <v>44</v>
      </c>
      <c r="L11" s="3" t="s">
        <v>43</v>
      </c>
      <c r="M11" s="3" t="s">
        <v>43</v>
      </c>
      <c r="N11" s="3" t="s">
        <v>43</v>
      </c>
      <c r="O11" s="3"/>
      <c r="P11" s="3"/>
      <c r="Q11" s="3"/>
    </row>
    <row r="14" spans="2:18" ht="18">
      <c r="B14" s="250" t="s">
        <v>12</v>
      </c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P14" s="2" t="s">
        <v>55</v>
      </c>
      <c r="Q14" s="2">
        <v>7.1422999999999996</v>
      </c>
    </row>
    <row r="15" spans="2:18">
      <c r="B15" t="s">
        <v>29</v>
      </c>
      <c r="P15" s="2" t="s">
        <v>54</v>
      </c>
      <c r="Q15" s="2">
        <v>-73.121600000000001</v>
      </c>
    </row>
    <row r="16" spans="2:18">
      <c r="B16" t="s">
        <v>31</v>
      </c>
    </row>
    <row r="17" spans="2:2">
      <c r="B17" t="s">
        <v>33</v>
      </c>
    </row>
    <row r="18" spans="2:2">
      <c r="B18" t="s">
        <v>106</v>
      </c>
    </row>
    <row r="19" spans="2:2">
      <c r="B19" t="s">
        <v>107</v>
      </c>
    </row>
    <row r="20" spans="2:2">
      <c r="B20" t="s">
        <v>37</v>
      </c>
    </row>
    <row r="21" spans="2:2">
      <c r="B21" t="s">
        <v>39</v>
      </c>
    </row>
    <row r="22" spans="2:2">
      <c r="B22" t="s">
        <v>41</v>
      </c>
    </row>
    <row r="23" spans="2:2">
      <c r="B23" t="s">
        <v>45</v>
      </c>
    </row>
    <row r="24" spans="2:2">
      <c r="B24" t="s">
        <v>46</v>
      </c>
    </row>
    <row r="25" spans="2:2">
      <c r="B25" t="s">
        <v>47</v>
      </c>
    </row>
    <row r="26" spans="2:2">
      <c r="B26" t="s">
        <v>48</v>
      </c>
    </row>
    <row r="27" spans="2:2">
      <c r="B27" t="s">
        <v>49</v>
      </c>
    </row>
    <row r="28" spans="2:2">
      <c r="B28" t="s">
        <v>50</v>
      </c>
    </row>
    <row r="29" spans="2:2">
      <c r="B29" t="s">
        <v>51</v>
      </c>
    </row>
    <row r="30" spans="2:2">
      <c r="B30" t="s">
        <v>52</v>
      </c>
    </row>
  </sheetData>
  <mergeCells count="3">
    <mergeCell ref="B2:O2"/>
    <mergeCell ref="P2:Q2"/>
    <mergeCell ref="B14:L14"/>
  </mergeCells>
  <conditionalFormatting sqref="C4:N4">
    <cfRule type="top10" dxfId="6" priority="7" bottom="1" rank="1"/>
  </conditionalFormatting>
  <conditionalFormatting sqref="C5:N5">
    <cfRule type="top10" dxfId="5" priority="6" bottom="1" rank="1"/>
  </conditionalFormatting>
  <conditionalFormatting sqref="C6:N6">
    <cfRule type="top10" dxfId="4" priority="5" bottom="1" rank="1"/>
  </conditionalFormatting>
  <conditionalFormatting sqref="C7:N7">
    <cfRule type="top10" dxfId="3" priority="4" bottom="1" rank="1"/>
  </conditionalFormatting>
  <conditionalFormatting sqref="C8:N8">
    <cfRule type="top10" dxfId="2" priority="3" bottom="1" rank="1"/>
  </conditionalFormatting>
  <conditionalFormatting sqref="C9:N9">
    <cfRule type="top10" dxfId="1" priority="2" bottom="1" rank="1"/>
  </conditionalFormatting>
  <conditionalFormatting sqref="C10:N10">
    <cfRule type="top10" dxfId="0" priority="1" bottom="1" rank="1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EC10-0B33-492F-B13A-F67030B07F39}">
  <dimension ref="B2:P46"/>
  <sheetViews>
    <sheetView showGridLines="0" topLeftCell="A7" zoomScale="85" zoomScaleNormal="85" workbookViewId="0">
      <selection activeCell="D2" sqref="D2:N2"/>
    </sheetView>
  </sheetViews>
  <sheetFormatPr baseColWidth="10" defaultColWidth="11" defaultRowHeight="15.6"/>
  <cols>
    <col min="1" max="1" width="4.88671875" style="76" customWidth="1"/>
    <col min="2" max="2" width="4.6640625" style="75" customWidth="1"/>
    <col min="3" max="3" width="4.33203125" style="76" customWidth="1"/>
    <col min="4" max="4" width="12" style="76" customWidth="1"/>
    <col min="5" max="5" width="14.109375" style="76" customWidth="1"/>
    <col min="6" max="6" width="10.33203125" style="76" bestFit="1" customWidth="1"/>
    <col min="7" max="7" width="10.109375" style="76" customWidth="1"/>
    <col min="8" max="8" width="9.6640625" style="76" customWidth="1"/>
    <col min="9" max="9" width="8.6640625" style="76" customWidth="1"/>
    <col min="10" max="12" width="12.88671875" style="76" customWidth="1"/>
    <col min="13" max="13" width="33.33203125" style="76" customWidth="1"/>
    <col min="14" max="14" width="35.6640625" style="76" customWidth="1"/>
    <col min="15" max="15" width="9" style="77" customWidth="1"/>
    <col min="16" max="16" width="4.6640625" style="75" customWidth="1"/>
    <col min="17" max="17" width="2" style="76" customWidth="1"/>
    <col min="18" max="18" width="13.44140625" style="76" customWidth="1"/>
    <col min="19" max="19" width="19.109375" style="76" customWidth="1"/>
    <col min="20" max="20" width="14.5546875" style="76" customWidth="1"/>
    <col min="21" max="21" width="14.88671875" style="76" customWidth="1"/>
    <col min="22" max="22" width="13.33203125" style="76" customWidth="1"/>
    <col min="23" max="16384" width="11" style="76"/>
  </cols>
  <sheetData>
    <row r="2" spans="4:14" ht="22.95" customHeight="1">
      <c r="D2" s="259" t="s">
        <v>428</v>
      </c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4:14" ht="16.2" thickBot="1">
      <c r="D3"/>
      <c r="E3"/>
      <c r="F3"/>
      <c r="G3"/>
      <c r="H3"/>
      <c r="I3"/>
      <c r="J3"/>
      <c r="K3"/>
      <c r="L3"/>
      <c r="M3"/>
      <c r="N3"/>
    </row>
    <row r="4" spans="4:14" ht="31.2" customHeight="1" thickBot="1">
      <c r="D4" s="115" t="s">
        <v>429</v>
      </c>
      <c r="E4" s="268" t="s">
        <v>430</v>
      </c>
      <c r="F4" s="269"/>
      <c r="G4" s="270"/>
      <c r="H4" s="271" t="s">
        <v>431</v>
      </c>
      <c r="I4" s="270"/>
      <c r="J4" s="271" t="s">
        <v>434</v>
      </c>
      <c r="K4" s="269"/>
      <c r="L4" s="270"/>
      <c r="M4" s="115" t="s">
        <v>436</v>
      </c>
      <c r="N4" s="115" t="s">
        <v>461</v>
      </c>
    </row>
    <row r="5" spans="4:14" ht="16.2" thickBot="1">
      <c r="D5" s="266" t="s">
        <v>439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</row>
    <row r="6" spans="4:14" ht="16.2" thickBot="1">
      <c r="D6" s="116"/>
      <c r="E6" s="268"/>
      <c r="F6" s="269"/>
      <c r="G6" s="270"/>
      <c r="H6" s="115" t="s">
        <v>432</v>
      </c>
      <c r="I6" s="115" t="s">
        <v>433</v>
      </c>
      <c r="J6" s="274"/>
      <c r="K6" s="275"/>
      <c r="L6" s="276"/>
      <c r="M6" s="117"/>
      <c r="N6" s="115"/>
    </row>
    <row r="7" spans="4:14" ht="140.4" customHeight="1" thickBot="1">
      <c r="D7" s="118" t="s">
        <v>438</v>
      </c>
      <c r="E7" s="253" t="s">
        <v>462</v>
      </c>
      <c r="F7" s="254"/>
      <c r="G7" s="255"/>
      <c r="H7" s="119" t="s">
        <v>435</v>
      </c>
      <c r="I7" s="119"/>
      <c r="J7" s="256" t="s">
        <v>456</v>
      </c>
      <c r="K7" s="257"/>
      <c r="L7" s="258"/>
      <c r="M7" s="121" t="s">
        <v>437</v>
      </c>
      <c r="N7" s="136" t="s">
        <v>496</v>
      </c>
    </row>
    <row r="8" spans="4:14" ht="16.2" thickBot="1">
      <c r="D8" s="266" t="s">
        <v>447</v>
      </c>
      <c r="E8" s="267"/>
      <c r="F8" s="267"/>
      <c r="G8" s="267"/>
      <c r="H8" s="267"/>
      <c r="I8" s="267"/>
      <c r="J8" s="267"/>
      <c r="K8" s="267"/>
      <c r="L8" s="267"/>
      <c r="M8" s="267"/>
      <c r="N8" s="267"/>
    </row>
    <row r="9" spans="4:14" ht="16.2" customHeight="1" thickBot="1">
      <c r="D9" s="116">
        <v>1</v>
      </c>
      <c r="E9" s="253" t="s">
        <v>463</v>
      </c>
      <c r="F9" s="254"/>
      <c r="G9" s="255"/>
      <c r="H9" s="122" t="s">
        <v>435</v>
      </c>
      <c r="I9" s="122"/>
      <c r="J9" s="256" t="s">
        <v>443</v>
      </c>
      <c r="K9" s="257"/>
      <c r="L9" s="258"/>
      <c r="M9" s="277" t="s">
        <v>445</v>
      </c>
      <c r="N9" s="280"/>
    </row>
    <row r="10" spans="4:14" ht="16.2" thickBot="1">
      <c r="D10" s="123">
        <v>2</v>
      </c>
      <c r="E10" s="253" t="s">
        <v>440</v>
      </c>
      <c r="F10" s="254"/>
      <c r="G10" s="255"/>
      <c r="H10" s="119" t="s">
        <v>435</v>
      </c>
      <c r="I10" s="119"/>
      <c r="J10" s="256" t="s">
        <v>443</v>
      </c>
      <c r="K10" s="257"/>
      <c r="L10" s="258"/>
      <c r="M10" s="278"/>
      <c r="N10" s="281"/>
    </row>
    <row r="11" spans="4:14" ht="16.2" thickBot="1">
      <c r="D11" s="123">
        <v>3</v>
      </c>
      <c r="E11" s="253" t="s">
        <v>441</v>
      </c>
      <c r="F11" s="254"/>
      <c r="G11" s="255"/>
      <c r="H11" s="119" t="s">
        <v>435</v>
      </c>
      <c r="I11" s="119"/>
      <c r="J11" s="256" t="s">
        <v>443</v>
      </c>
      <c r="K11" s="257"/>
      <c r="L11" s="258"/>
      <c r="M11" s="278"/>
      <c r="N11" s="281"/>
    </row>
    <row r="12" spans="4:14" ht="16.2" thickBot="1">
      <c r="D12" s="123">
        <v>4</v>
      </c>
      <c r="E12" s="253" t="s">
        <v>442</v>
      </c>
      <c r="F12" s="254"/>
      <c r="G12" s="255"/>
      <c r="H12" s="119" t="s">
        <v>435</v>
      </c>
      <c r="I12" s="119"/>
      <c r="J12" s="256" t="s">
        <v>443</v>
      </c>
      <c r="K12" s="257"/>
      <c r="L12" s="258"/>
      <c r="M12" s="278"/>
      <c r="N12" s="281"/>
    </row>
    <row r="13" spans="4:14" ht="16.2" thickBot="1">
      <c r="D13" s="123">
        <v>5</v>
      </c>
      <c r="E13" s="253" t="s">
        <v>464</v>
      </c>
      <c r="F13" s="254"/>
      <c r="G13" s="255"/>
      <c r="H13" s="119" t="s">
        <v>435</v>
      </c>
      <c r="I13" s="119"/>
      <c r="J13" s="256" t="s">
        <v>443</v>
      </c>
      <c r="K13" s="257"/>
      <c r="L13" s="258"/>
      <c r="M13" s="278"/>
      <c r="N13" s="281"/>
    </row>
    <row r="14" spans="4:14" ht="16.2" thickBot="1">
      <c r="D14" s="123">
        <v>6</v>
      </c>
      <c r="E14" s="253" t="s">
        <v>444</v>
      </c>
      <c r="F14" s="254"/>
      <c r="G14" s="255"/>
      <c r="H14" s="119" t="s">
        <v>435</v>
      </c>
      <c r="I14" s="119"/>
      <c r="J14" s="256" t="s">
        <v>443</v>
      </c>
      <c r="K14" s="257"/>
      <c r="L14" s="258"/>
      <c r="M14" s="279"/>
      <c r="N14" s="282"/>
    </row>
    <row r="15" spans="4:14" ht="16.2" thickBot="1">
      <c r="D15" s="272" t="s">
        <v>448</v>
      </c>
      <c r="E15" s="273"/>
      <c r="F15" s="273"/>
      <c r="G15" s="273"/>
      <c r="H15" s="273"/>
      <c r="I15" s="273"/>
      <c r="J15" s="273"/>
      <c r="K15" s="273"/>
      <c r="L15" s="273"/>
      <c r="M15" s="273"/>
      <c r="N15" s="273"/>
    </row>
    <row r="16" spans="4:14" ht="16.2" thickBot="1">
      <c r="D16" s="116">
        <v>1</v>
      </c>
      <c r="E16" s="253" t="s">
        <v>449</v>
      </c>
      <c r="F16" s="254"/>
      <c r="G16" s="255"/>
      <c r="H16" s="122"/>
      <c r="I16" s="122" t="s">
        <v>435</v>
      </c>
      <c r="J16" s="256" t="s">
        <v>443</v>
      </c>
      <c r="K16" s="257"/>
      <c r="L16" s="258"/>
      <c r="M16" s="120"/>
      <c r="N16" s="280"/>
    </row>
    <row r="17" spans="4:14" ht="16.2" thickBot="1">
      <c r="D17" s="123">
        <v>2</v>
      </c>
      <c r="E17" s="253" t="s">
        <v>450</v>
      </c>
      <c r="F17" s="254"/>
      <c r="G17" s="255"/>
      <c r="H17" s="119"/>
      <c r="I17" s="119" t="s">
        <v>435</v>
      </c>
      <c r="J17" s="256" t="s">
        <v>443</v>
      </c>
      <c r="K17" s="257"/>
      <c r="L17" s="258"/>
      <c r="M17" s="124"/>
      <c r="N17" s="281"/>
    </row>
    <row r="18" spans="4:14" ht="16.2" thickBot="1">
      <c r="D18" s="123">
        <v>3</v>
      </c>
      <c r="E18" s="253" t="s">
        <v>451</v>
      </c>
      <c r="F18" s="254"/>
      <c r="G18" s="255"/>
      <c r="H18" s="119"/>
      <c r="I18" s="119" t="s">
        <v>435</v>
      </c>
      <c r="J18" s="256" t="s">
        <v>443</v>
      </c>
      <c r="K18" s="257"/>
      <c r="L18" s="258"/>
      <c r="M18" s="125"/>
      <c r="N18" s="281"/>
    </row>
    <row r="19" spans="4:14" ht="16.2" thickBot="1">
      <c r="D19" s="123">
        <v>4</v>
      </c>
      <c r="E19" s="253" t="s">
        <v>452</v>
      </c>
      <c r="F19" s="254"/>
      <c r="G19" s="255"/>
      <c r="H19" s="119"/>
      <c r="I19" s="119" t="s">
        <v>435</v>
      </c>
      <c r="J19" s="256" t="s">
        <v>443</v>
      </c>
      <c r="K19" s="257"/>
      <c r="L19" s="258"/>
      <c r="M19" s="126" t="s">
        <v>453</v>
      </c>
      <c r="N19" s="281"/>
    </row>
    <row r="20" spans="4:14" ht="16.2" thickBot="1">
      <c r="D20" s="123">
        <v>5</v>
      </c>
      <c r="E20" s="253" t="s">
        <v>465</v>
      </c>
      <c r="F20" s="254"/>
      <c r="G20" s="255"/>
      <c r="H20" s="119"/>
      <c r="I20" s="119" t="s">
        <v>435</v>
      </c>
      <c r="J20" s="256" t="s">
        <v>443</v>
      </c>
      <c r="K20" s="257"/>
      <c r="L20" s="258"/>
      <c r="M20" s="128" t="s">
        <v>446</v>
      </c>
      <c r="N20" s="282"/>
    </row>
    <row r="21" spans="4:14" ht="171.6" customHeight="1" thickBot="1">
      <c r="D21" s="123">
        <v>6</v>
      </c>
      <c r="E21" s="253" t="s">
        <v>455</v>
      </c>
      <c r="F21" s="254"/>
      <c r="G21" s="255"/>
      <c r="H21" s="119" t="s">
        <v>435</v>
      </c>
      <c r="I21" s="119"/>
      <c r="J21" s="256" t="s">
        <v>466</v>
      </c>
      <c r="K21" s="257"/>
      <c r="L21" s="258"/>
      <c r="M21" s="127"/>
      <c r="N21" s="118"/>
    </row>
    <row r="22" spans="4:14" ht="16.2" thickBot="1">
      <c r="D22" s="266" t="s">
        <v>454</v>
      </c>
      <c r="E22" s="267"/>
      <c r="F22" s="267"/>
      <c r="G22" s="267"/>
      <c r="H22" s="267"/>
      <c r="I22" s="267"/>
      <c r="J22" s="267"/>
      <c r="K22" s="267"/>
      <c r="L22" s="267"/>
      <c r="M22" s="267"/>
      <c r="N22" s="267"/>
    </row>
    <row r="23" spans="4:14" ht="62.4" customHeight="1" thickBot="1">
      <c r="D23" s="116">
        <v>1</v>
      </c>
      <c r="E23" s="253" t="s">
        <v>457</v>
      </c>
      <c r="F23" s="254"/>
      <c r="G23" s="255"/>
      <c r="H23" s="122"/>
      <c r="I23" s="122" t="s">
        <v>435</v>
      </c>
      <c r="J23" s="256" t="s">
        <v>458</v>
      </c>
      <c r="K23" s="257"/>
      <c r="L23" s="258"/>
      <c r="M23" s="120"/>
      <c r="N23" s="115"/>
    </row>
    <row r="24" spans="4:14" ht="62.4" customHeight="1" thickBot="1">
      <c r="D24" s="123">
        <v>2</v>
      </c>
      <c r="E24" s="253" t="s">
        <v>450</v>
      </c>
      <c r="F24" s="254"/>
      <c r="G24" s="255"/>
      <c r="H24" s="119"/>
      <c r="I24" s="119" t="s">
        <v>435</v>
      </c>
      <c r="J24" s="256" t="s">
        <v>471</v>
      </c>
      <c r="K24" s="257"/>
      <c r="L24" s="258"/>
      <c r="M24" s="124"/>
      <c r="N24" s="118"/>
    </row>
    <row r="25" spans="4:14" ht="16.2" thickBot="1">
      <c r="D25" s="123">
        <v>3</v>
      </c>
      <c r="E25" s="253" t="s">
        <v>451</v>
      </c>
      <c r="F25" s="254"/>
      <c r="G25" s="255"/>
      <c r="H25" s="119"/>
      <c r="I25" s="119" t="s">
        <v>435</v>
      </c>
      <c r="J25" s="256" t="s">
        <v>443</v>
      </c>
      <c r="K25" s="257"/>
      <c r="L25" s="258"/>
      <c r="M25" s="124"/>
      <c r="N25" s="263"/>
    </row>
    <row r="26" spans="4:14" ht="16.2" thickBot="1">
      <c r="D26" s="123">
        <v>4</v>
      </c>
      <c r="E26" s="253" t="s">
        <v>452</v>
      </c>
      <c r="F26" s="254"/>
      <c r="G26" s="255"/>
      <c r="H26" s="119"/>
      <c r="I26" s="119" t="s">
        <v>435</v>
      </c>
      <c r="J26" s="256" t="s">
        <v>443</v>
      </c>
      <c r="K26" s="257"/>
      <c r="L26" s="258"/>
      <c r="M26" s="129" t="s">
        <v>453</v>
      </c>
      <c r="N26" s="264"/>
    </row>
    <row r="27" spans="4:14" ht="16.2" thickBot="1">
      <c r="D27" s="123">
        <v>5</v>
      </c>
      <c r="E27" s="253" t="s">
        <v>467</v>
      </c>
      <c r="F27" s="254"/>
      <c r="G27" s="255"/>
      <c r="H27" s="119"/>
      <c r="I27" s="119" t="s">
        <v>435</v>
      </c>
      <c r="J27" s="256" t="s">
        <v>443</v>
      </c>
      <c r="K27" s="257"/>
      <c r="L27" s="258"/>
      <c r="M27" s="129" t="s">
        <v>446</v>
      </c>
      <c r="N27" s="265"/>
    </row>
    <row r="28" spans="4:14" ht="16.2" thickBot="1">
      <c r="D28" s="272" t="s">
        <v>459</v>
      </c>
      <c r="E28" s="273"/>
      <c r="F28" s="273"/>
      <c r="G28" s="273"/>
      <c r="H28" s="273"/>
      <c r="I28" s="273"/>
      <c r="J28" s="273"/>
      <c r="K28" s="273"/>
      <c r="L28" s="273"/>
      <c r="M28" s="273"/>
      <c r="N28" s="273"/>
    </row>
    <row r="29" spans="4:14" ht="93.6" customHeight="1" thickBot="1">
      <c r="D29" s="116">
        <v>1</v>
      </c>
      <c r="E29" s="253" t="s">
        <v>468</v>
      </c>
      <c r="F29" s="254"/>
      <c r="G29" s="255"/>
      <c r="H29" s="122"/>
      <c r="I29" s="122" t="s">
        <v>435</v>
      </c>
      <c r="J29" s="256" t="s">
        <v>460</v>
      </c>
      <c r="K29" s="257"/>
      <c r="L29" s="258"/>
      <c r="M29" s="120"/>
      <c r="N29" s="115" t="s">
        <v>469</v>
      </c>
    </row>
    <row r="30" spans="4:14" ht="62.4" customHeight="1" thickBot="1">
      <c r="D30" s="123">
        <v>2</v>
      </c>
      <c r="E30" s="253" t="s">
        <v>470</v>
      </c>
      <c r="F30" s="254"/>
      <c r="G30" s="255"/>
      <c r="H30" s="119"/>
      <c r="I30" s="119" t="s">
        <v>435</v>
      </c>
      <c r="J30" s="256" t="s">
        <v>471</v>
      </c>
      <c r="K30" s="257"/>
      <c r="L30" s="258"/>
      <c r="M30" s="124"/>
      <c r="N30" s="118"/>
    </row>
    <row r="31" spans="4:14">
      <c r="D31"/>
      <c r="E31"/>
      <c r="F31"/>
      <c r="G31"/>
      <c r="H31"/>
      <c r="I31"/>
      <c r="J31"/>
      <c r="K31"/>
      <c r="L31"/>
      <c r="M31"/>
      <c r="N31"/>
    </row>
    <row r="32" spans="4:14">
      <c r="D32"/>
      <c r="E32"/>
      <c r="F32"/>
      <c r="G32"/>
      <c r="H32"/>
      <c r="I32"/>
      <c r="J32"/>
      <c r="K32"/>
      <c r="L32"/>
      <c r="M32"/>
      <c r="N32"/>
    </row>
    <row r="33" spans="4:14">
      <c r="D33"/>
      <c r="E33"/>
      <c r="F33"/>
      <c r="G33"/>
      <c r="H33"/>
      <c r="I33"/>
      <c r="J33"/>
      <c r="K33"/>
      <c r="L33"/>
      <c r="M33"/>
      <c r="N33"/>
    </row>
    <row r="34" spans="4:14" ht="55.95" customHeight="1" thickBot="1">
      <c r="D34" s="261" t="s">
        <v>472</v>
      </c>
      <c r="E34" s="262"/>
      <c r="F34" s="262"/>
      <c r="G34" s="262"/>
      <c r="H34" s="262"/>
      <c r="I34" s="262"/>
      <c r="J34" s="262"/>
      <c r="K34" s="262"/>
      <c r="L34" s="262"/>
      <c r="M34" s="262"/>
      <c r="N34" s="262"/>
    </row>
    <row r="35" spans="4:14">
      <c r="D35"/>
      <c r="E35"/>
      <c r="F35"/>
      <c r="G35"/>
      <c r="H35"/>
      <c r="I35"/>
      <c r="J35"/>
      <c r="K35"/>
      <c r="L35"/>
      <c r="M35"/>
      <c r="N35"/>
    </row>
    <row r="36" spans="4:14">
      <c r="D36"/>
      <c r="E36"/>
      <c r="F36"/>
      <c r="G36"/>
      <c r="H36"/>
      <c r="I36"/>
      <c r="J36"/>
      <c r="K36"/>
      <c r="L36"/>
      <c r="M36"/>
      <c r="N36"/>
    </row>
    <row r="37" spans="4:14">
      <c r="D37"/>
      <c r="E37"/>
      <c r="F37"/>
      <c r="G37"/>
      <c r="H37"/>
      <c r="I37"/>
      <c r="J37"/>
      <c r="K37"/>
      <c r="L37"/>
      <c r="M37"/>
      <c r="N37"/>
    </row>
    <row r="38" spans="4:14">
      <c r="D38"/>
      <c r="E38"/>
      <c r="F38"/>
      <c r="G38"/>
      <c r="H38"/>
      <c r="I38"/>
      <c r="J38"/>
      <c r="K38"/>
      <c r="L38"/>
      <c r="M38"/>
      <c r="N38"/>
    </row>
    <row r="39" spans="4:14">
      <c r="D39"/>
      <c r="E39"/>
      <c r="F39"/>
      <c r="G39"/>
      <c r="H39"/>
      <c r="I39"/>
      <c r="J39"/>
      <c r="K39"/>
      <c r="L39"/>
      <c r="M39"/>
      <c r="N39"/>
    </row>
    <row r="40" spans="4:14">
      <c r="D40"/>
      <c r="E40"/>
      <c r="F40"/>
      <c r="G40"/>
      <c r="H40"/>
      <c r="I40"/>
      <c r="J40"/>
      <c r="K40"/>
      <c r="L40"/>
      <c r="M40"/>
      <c r="N40"/>
    </row>
    <row r="41" spans="4:14">
      <c r="D41"/>
      <c r="E41"/>
      <c r="F41"/>
      <c r="G41"/>
      <c r="H41"/>
      <c r="I41"/>
      <c r="J41"/>
      <c r="K41"/>
      <c r="L41"/>
      <c r="M41"/>
      <c r="N41"/>
    </row>
    <row r="42" spans="4:14">
      <c r="D42"/>
      <c r="E42"/>
      <c r="F42"/>
      <c r="G42"/>
      <c r="H42"/>
      <c r="I42"/>
      <c r="J42"/>
      <c r="K42"/>
      <c r="L42"/>
      <c r="M42"/>
      <c r="N42"/>
    </row>
    <row r="43" spans="4:14">
      <c r="D43"/>
      <c r="E43"/>
      <c r="F43"/>
      <c r="G43"/>
      <c r="H43"/>
      <c r="I43"/>
      <c r="J43"/>
      <c r="K43"/>
      <c r="L43"/>
      <c r="M43"/>
      <c r="N43"/>
    </row>
    <row r="44" spans="4:14">
      <c r="D44"/>
      <c r="E44"/>
      <c r="F44"/>
      <c r="G44"/>
      <c r="H44"/>
      <c r="I44"/>
      <c r="J44"/>
      <c r="K44"/>
      <c r="L44"/>
      <c r="M44"/>
      <c r="N44"/>
    </row>
    <row r="45" spans="4:14">
      <c r="D45"/>
      <c r="E45"/>
      <c r="F45"/>
      <c r="G45"/>
      <c r="H45"/>
      <c r="I45"/>
      <c r="J45"/>
      <c r="K45"/>
      <c r="L45"/>
      <c r="M45"/>
      <c r="N45"/>
    </row>
    <row r="46" spans="4:14">
      <c r="D46"/>
      <c r="E46"/>
      <c r="F46"/>
      <c r="G46"/>
      <c r="H46"/>
      <c r="I46"/>
      <c r="J46"/>
      <c r="K46"/>
      <c r="L46"/>
      <c r="M46"/>
      <c r="N46"/>
    </row>
  </sheetData>
  <mergeCells count="56">
    <mergeCell ref="E29:G29"/>
    <mergeCell ref="J29:L29"/>
    <mergeCell ref="D15:N15"/>
    <mergeCell ref="E16:G16"/>
    <mergeCell ref="J16:L16"/>
    <mergeCell ref="N16:N20"/>
    <mergeCell ref="E23:G23"/>
    <mergeCell ref="J23:L23"/>
    <mergeCell ref="E4:G4"/>
    <mergeCell ref="H4:I4"/>
    <mergeCell ref="J4:L4"/>
    <mergeCell ref="E24:G24"/>
    <mergeCell ref="D28:N28"/>
    <mergeCell ref="D5:N5"/>
    <mergeCell ref="E6:G6"/>
    <mergeCell ref="J6:L6"/>
    <mergeCell ref="E7:G7"/>
    <mergeCell ref="J7:L7"/>
    <mergeCell ref="D8:N8"/>
    <mergeCell ref="E9:G9"/>
    <mergeCell ref="J9:L9"/>
    <mergeCell ref="M9:M14"/>
    <mergeCell ref="N9:N14"/>
    <mergeCell ref="E10:G10"/>
    <mergeCell ref="J10:L10"/>
    <mergeCell ref="E11:G11"/>
    <mergeCell ref="J11:L11"/>
    <mergeCell ref="E12:G12"/>
    <mergeCell ref="J12:L12"/>
    <mergeCell ref="E13:G13"/>
    <mergeCell ref="J13:L13"/>
    <mergeCell ref="E14:G14"/>
    <mergeCell ref="J14:L14"/>
    <mergeCell ref="D22:N22"/>
    <mergeCell ref="E17:G17"/>
    <mergeCell ref="J17:L17"/>
    <mergeCell ref="E18:G18"/>
    <mergeCell ref="J18:L18"/>
    <mergeCell ref="E19:G19"/>
    <mergeCell ref="J19:L19"/>
    <mergeCell ref="E30:G30"/>
    <mergeCell ref="J30:L30"/>
    <mergeCell ref="D2:N2"/>
    <mergeCell ref="D34:N34"/>
    <mergeCell ref="J24:L24"/>
    <mergeCell ref="E25:G25"/>
    <mergeCell ref="J25:L25"/>
    <mergeCell ref="N25:N27"/>
    <mergeCell ref="E26:G26"/>
    <mergeCell ref="J26:L26"/>
    <mergeCell ref="E27:G27"/>
    <mergeCell ref="J27:L27"/>
    <mergeCell ref="E20:G20"/>
    <mergeCell ref="J20:L20"/>
    <mergeCell ref="E21:G21"/>
    <mergeCell ref="J21:L21"/>
  </mergeCells>
  <hyperlinks>
    <hyperlink ref="M27" r:id="rId1" xr:uid="{882189AD-88F7-4241-902D-6640BB77579C}"/>
    <hyperlink ref="M26" r:id="rId2" display="https://youtu.be/kiIYRhky0UI" xr:uid="{66796DD6-DA65-4EA7-B400-A1C76F233479}"/>
    <hyperlink ref="M20" r:id="rId3" xr:uid="{EBD3630C-30AB-40E3-9EDB-295C95CEF021}"/>
    <hyperlink ref="M19" r:id="rId4" display="https://youtu.be/kiIYRhky0UI" xr:uid="{1CD5218B-957D-42A9-A87F-87EB58953CE4}"/>
    <hyperlink ref="M9" r:id="rId5" xr:uid="{0D4AB7DA-5A1B-49FD-B254-AD00291E48B0}"/>
    <hyperlink ref="M7" r:id="rId6" xr:uid="{C74F982E-F35D-4E84-A2A1-1C2367A3E303}"/>
  </hyperlinks>
  <pageMargins left="0.7" right="0.7" top="0.75" bottom="0.75" header="0.3" footer="0.3"/>
  <pageSetup paperSize="9" orientation="portrait" r:id="rId7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E170E-950E-4171-A6F0-66292FD79DA3}">
  <dimension ref="B1:N27"/>
  <sheetViews>
    <sheetView showGridLines="0" topLeftCell="A6" zoomScale="115" zoomScaleNormal="115" workbookViewId="0">
      <selection activeCell="C1" sqref="C1:M1"/>
    </sheetView>
  </sheetViews>
  <sheetFormatPr baseColWidth="10" defaultRowHeight="14.4"/>
  <cols>
    <col min="1" max="1" width="5.6640625" customWidth="1"/>
    <col min="2" max="2" width="5.6640625" style="143" customWidth="1"/>
    <col min="4" max="4" width="15.5546875" customWidth="1"/>
    <col min="8" max="8" width="14.33203125" customWidth="1"/>
    <col min="12" max="12" width="10.33203125" customWidth="1"/>
    <col min="14" max="14" width="7.109375" style="143" customWidth="1"/>
  </cols>
  <sheetData>
    <row r="1" spans="3:13" ht="22.8">
      <c r="C1" s="283" t="s">
        <v>500</v>
      </c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3" spans="3:13" ht="57.6">
      <c r="D3" s="148" t="s">
        <v>501</v>
      </c>
      <c r="E3" s="149" t="s">
        <v>502</v>
      </c>
      <c r="F3" s="149" t="s">
        <v>503</v>
      </c>
      <c r="G3" s="149" t="s">
        <v>504</v>
      </c>
      <c r="H3" s="149" t="s">
        <v>505</v>
      </c>
      <c r="I3" s="149" t="s">
        <v>506</v>
      </c>
      <c r="K3" s="140" t="s">
        <v>520</v>
      </c>
      <c r="L3" s="141" t="s">
        <v>521</v>
      </c>
    </row>
    <row r="4" spans="3:13">
      <c r="D4" s="138" t="s">
        <v>507</v>
      </c>
      <c r="E4" s="139">
        <v>6</v>
      </c>
      <c r="F4" s="139">
        <v>6</v>
      </c>
      <c r="G4" s="139">
        <v>36</v>
      </c>
      <c r="H4" s="139">
        <v>5</v>
      </c>
      <c r="I4" s="139">
        <v>180</v>
      </c>
      <c r="K4" s="138">
        <v>0</v>
      </c>
      <c r="L4" s="142" t="s">
        <v>522</v>
      </c>
    </row>
    <row r="5" spans="3:13">
      <c r="D5" s="138" t="s">
        <v>508</v>
      </c>
      <c r="E5" s="139">
        <v>420</v>
      </c>
      <c r="F5" s="139">
        <v>1</v>
      </c>
      <c r="G5" s="139">
        <v>420</v>
      </c>
      <c r="H5" s="139">
        <v>0.08</v>
      </c>
      <c r="I5" s="139">
        <v>33.6</v>
      </c>
      <c r="K5" s="138">
        <v>1</v>
      </c>
      <c r="L5" s="142" t="s">
        <v>522</v>
      </c>
    </row>
    <row r="6" spans="3:13">
      <c r="D6" s="138" t="s">
        <v>510</v>
      </c>
      <c r="E6" s="139">
        <v>55</v>
      </c>
      <c r="F6" s="139">
        <v>1</v>
      </c>
      <c r="G6" s="139">
        <v>55</v>
      </c>
      <c r="H6" s="139">
        <v>4</v>
      </c>
      <c r="I6" s="139">
        <v>220</v>
      </c>
      <c r="K6" s="138">
        <v>2</v>
      </c>
      <c r="L6" s="142" t="s">
        <v>522</v>
      </c>
    </row>
    <row r="7" spans="3:13">
      <c r="D7" s="138" t="s">
        <v>499</v>
      </c>
      <c r="E7" s="139">
        <v>80</v>
      </c>
      <c r="F7" s="139">
        <v>1</v>
      </c>
      <c r="G7" s="139">
        <v>80</v>
      </c>
      <c r="H7" s="139">
        <v>10</v>
      </c>
      <c r="I7" s="139">
        <v>800</v>
      </c>
      <c r="K7" s="138">
        <v>3</v>
      </c>
      <c r="L7" s="142" t="s">
        <v>522</v>
      </c>
    </row>
    <row r="8" spans="3:13">
      <c r="D8" s="138" t="s">
        <v>511</v>
      </c>
      <c r="E8" s="139">
        <v>70</v>
      </c>
      <c r="F8" s="139">
        <v>1</v>
      </c>
      <c r="G8" s="139">
        <v>70</v>
      </c>
      <c r="H8" s="139">
        <v>4</v>
      </c>
      <c r="I8" s="139">
        <v>280</v>
      </c>
      <c r="K8" s="138">
        <v>4</v>
      </c>
      <c r="L8" s="142" t="s">
        <v>522</v>
      </c>
    </row>
    <row r="9" spans="3:13">
      <c r="D9" s="138" t="s">
        <v>512</v>
      </c>
      <c r="E9" s="139">
        <v>15</v>
      </c>
      <c r="F9" s="139">
        <v>1</v>
      </c>
      <c r="G9" s="139">
        <v>15</v>
      </c>
      <c r="H9" s="139">
        <v>4</v>
      </c>
      <c r="I9" s="139">
        <v>60</v>
      </c>
      <c r="K9" s="138">
        <v>5</v>
      </c>
      <c r="L9" s="142" t="s">
        <v>523</v>
      </c>
    </row>
    <row r="10" spans="3:13">
      <c r="D10" s="138" t="s">
        <v>513</v>
      </c>
      <c r="E10" s="139" t="s">
        <v>514</v>
      </c>
      <c r="F10" s="139">
        <v>1</v>
      </c>
      <c r="G10" s="139">
        <v>9.5</v>
      </c>
      <c r="H10" s="139">
        <v>1</v>
      </c>
      <c r="I10" s="139">
        <v>9.5</v>
      </c>
      <c r="K10" s="138">
        <v>6</v>
      </c>
      <c r="L10" s="142" t="s">
        <v>524</v>
      </c>
    </row>
    <row r="11" spans="3:13">
      <c r="D11" s="285" t="s">
        <v>515</v>
      </c>
      <c r="E11" s="287" t="s">
        <v>516</v>
      </c>
      <c r="F11" s="288"/>
      <c r="G11" s="285" t="s">
        <v>517</v>
      </c>
      <c r="H11" s="293" t="s">
        <v>518</v>
      </c>
      <c r="I11" s="285" t="s">
        <v>519</v>
      </c>
      <c r="K11" s="138">
        <v>7</v>
      </c>
      <c r="L11" s="142" t="s">
        <v>524</v>
      </c>
    </row>
    <row r="12" spans="3:13">
      <c r="D12" s="285"/>
      <c r="E12" s="289"/>
      <c r="F12" s="290"/>
      <c r="G12" s="285"/>
      <c r="H12" s="293"/>
      <c r="I12" s="285"/>
      <c r="K12" s="138">
        <v>8</v>
      </c>
      <c r="L12" s="142" t="s">
        <v>525</v>
      </c>
    </row>
    <row r="13" spans="3:13">
      <c r="D13" s="286"/>
      <c r="E13" s="291"/>
      <c r="F13" s="292"/>
      <c r="G13" s="286"/>
      <c r="H13" s="294"/>
      <c r="I13" s="286"/>
      <c r="K13" s="138">
        <v>9</v>
      </c>
      <c r="L13" s="142" t="s">
        <v>509</v>
      </c>
    </row>
    <row r="14" spans="3:13">
      <c r="K14" s="138">
        <v>10</v>
      </c>
      <c r="L14" s="142" t="s">
        <v>524</v>
      </c>
    </row>
    <row r="15" spans="3:13">
      <c r="K15" s="138">
        <v>11</v>
      </c>
      <c r="L15" s="142" t="s">
        <v>523</v>
      </c>
    </row>
    <row r="16" spans="3:13">
      <c r="K16" s="138">
        <v>12</v>
      </c>
      <c r="L16" s="142" t="s">
        <v>526</v>
      </c>
    </row>
    <row r="17" spans="11:12">
      <c r="K17" s="138">
        <v>13</v>
      </c>
      <c r="L17" s="142" t="s">
        <v>526</v>
      </c>
    </row>
    <row r="18" spans="11:12">
      <c r="K18" s="138">
        <v>14</v>
      </c>
      <c r="L18" s="142" t="s">
        <v>524</v>
      </c>
    </row>
    <row r="19" spans="11:12">
      <c r="K19" s="138">
        <v>15</v>
      </c>
      <c r="L19" s="142" t="s">
        <v>527</v>
      </c>
    </row>
    <row r="20" spans="11:12">
      <c r="K20" s="138">
        <v>16</v>
      </c>
      <c r="L20" s="142" t="s">
        <v>528</v>
      </c>
    </row>
    <row r="21" spans="11:12">
      <c r="K21" s="138">
        <v>17</v>
      </c>
      <c r="L21" s="142" t="s">
        <v>529</v>
      </c>
    </row>
    <row r="22" spans="11:12">
      <c r="K22" s="138">
        <v>18</v>
      </c>
      <c r="L22" s="142" t="s">
        <v>526</v>
      </c>
    </row>
    <row r="23" spans="11:12">
      <c r="K23" s="138">
        <v>19</v>
      </c>
      <c r="L23" s="142" t="s">
        <v>530</v>
      </c>
    </row>
    <row r="24" spans="11:12">
      <c r="K24" s="138">
        <v>20</v>
      </c>
      <c r="L24" s="142" t="s">
        <v>531</v>
      </c>
    </row>
    <row r="25" spans="11:12">
      <c r="K25" s="138">
        <v>21</v>
      </c>
      <c r="L25" s="142" t="s">
        <v>531</v>
      </c>
    </row>
    <row r="26" spans="11:12">
      <c r="K26" s="138">
        <v>22</v>
      </c>
      <c r="L26" s="142" t="s">
        <v>524</v>
      </c>
    </row>
    <row r="27" spans="11:12">
      <c r="K27" s="138">
        <v>23</v>
      </c>
      <c r="L27" s="142" t="s">
        <v>522</v>
      </c>
    </row>
  </sheetData>
  <mergeCells count="6">
    <mergeCell ref="C1:M1"/>
    <mergeCell ref="D11:D13"/>
    <mergeCell ref="E11:F13"/>
    <mergeCell ref="G11:G13"/>
    <mergeCell ref="H11:H13"/>
    <mergeCell ref="I11:I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860D7-C49B-44C4-9A29-F288497BA0BC}">
  <dimension ref="B4:I91"/>
  <sheetViews>
    <sheetView showGridLines="0" topLeftCell="B1" zoomScale="115" zoomScaleNormal="115" workbookViewId="0">
      <selection activeCell="L56" sqref="L56"/>
    </sheetView>
  </sheetViews>
  <sheetFormatPr baseColWidth="10" defaultRowHeight="14.4"/>
  <cols>
    <col min="1" max="1" width="4.6640625" customWidth="1"/>
    <col min="2" max="2" width="5.6640625" style="144" customWidth="1"/>
    <col min="3" max="3" width="8.6640625" style="25" customWidth="1"/>
    <col min="4" max="4" width="14.5546875" style="25" customWidth="1"/>
    <col min="5" max="5" width="15.44140625" style="25" customWidth="1"/>
    <col min="6" max="6" width="24" style="146" customWidth="1"/>
    <col min="7" max="7" width="13.6640625" style="25" customWidth="1"/>
    <col min="8" max="8" width="13.6640625" customWidth="1"/>
    <col min="9" max="9" width="6.33203125" style="144" customWidth="1"/>
  </cols>
  <sheetData>
    <row r="4" spans="4:7">
      <c r="D4" s="295" t="s">
        <v>533</v>
      </c>
      <c r="E4" s="295"/>
      <c r="F4" s="295"/>
      <c r="G4" s="295"/>
    </row>
    <row r="6" spans="4:7">
      <c r="D6" s="114" t="s">
        <v>534</v>
      </c>
      <c r="E6" s="114" t="s">
        <v>535</v>
      </c>
      <c r="F6" s="147" t="s">
        <v>536</v>
      </c>
      <c r="G6" s="114"/>
    </row>
    <row r="7" spans="4:7">
      <c r="D7" s="145">
        <v>0.375</v>
      </c>
      <c r="E7" s="25">
        <v>26.04</v>
      </c>
      <c r="F7" s="146">
        <v>10.62</v>
      </c>
    </row>
    <row r="8" spans="4:7">
      <c r="D8" s="145">
        <v>0.37847222222222221</v>
      </c>
      <c r="E8" s="25">
        <v>26.14</v>
      </c>
      <c r="F8" s="146">
        <v>10.58</v>
      </c>
    </row>
    <row r="9" spans="4:7">
      <c r="D9" s="145">
        <v>0.38194444444444398</v>
      </c>
      <c r="E9" s="25">
        <v>26.23</v>
      </c>
      <c r="F9" s="146">
        <v>10.56</v>
      </c>
    </row>
    <row r="10" spans="4:7">
      <c r="D10" s="145">
        <v>0.38541666666666702</v>
      </c>
      <c r="E10" s="25">
        <v>26.32</v>
      </c>
      <c r="F10" s="146">
        <v>10.54</v>
      </c>
    </row>
    <row r="11" spans="4:7">
      <c r="D11" s="145">
        <v>0.38888888888888901</v>
      </c>
      <c r="E11" s="25">
        <v>26.42</v>
      </c>
      <c r="F11" s="146">
        <v>10.56</v>
      </c>
    </row>
    <row r="12" spans="4:7">
      <c r="D12" s="145">
        <v>0.39236111111111099</v>
      </c>
      <c r="E12" s="25">
        <v>26.53</v>
      </c>
      <c r="F12" s="146">
        <v>10.57</v>
      </c>
    </row>
    <row r="13" spans="4:7">
      <c r="D13" s="145">
        <v>0.39583333333333298</v>
      </c>
      <c r="E13" s="25">
        <v>26.69</v>
      </c>
      <c r="F13" s="146">
        <v>10.54</v>
      </c>
    </row>
    <row r="14" spans="4:7">
      <c r="D14" s="145">
        <v>0.39930555555555602</v>
      </c>
      <c r="E14" s="25">
        <v>26.99</v>
      </c>
      <c r="F14" s="146">
        <v>10.49</v>
      </c>
    </row>
    <row r="15" spans="4:7">
      <c r="D15" s="145">
        <v>0.40277777777777801</v>
      </c>
      <c r="E15" s="25">
        <v>28.32</v>
      </c>
      <c r="F15" s="146">
        <v>10.41</v>
      </c>
    </row>
    <row r="16" spans="4:7">
      <c r="D16" s="145">
        <v>0.40625</v>
      </c>
      <c r="E16" s="25">
        <v>28.38</v>
      </c>
      <c r="F16" s="146">
        <v>9.67</v>
      </c>
    </row>
    <row r="17" spans="4:6">
      <c r="D17" s="145">
        <v>0.40972222222222199</v>
      </c>
      <c r="E17" s="25">
        <v>28.42</v>
      </c>
      <c r="F17" s="146">
        <v>7.62</v>
      </c>
    </row>
    <row r="18" spans="4:6">
      <c r="D18" s="145">
        <v>0.41319444444444398</v>
      </c>
      <c r="E18" s="25">
        <v>28.44</v>
      </c>
      <c r="F18" s="146">
        <v>6.06</v>
      </c>
    </row>
    <row r="19" spans="4:6">
      <c r="D19" s="145">
        <v>0.41666666666666702</v>
      </c>
      <c r="E19" s="25">
        <v>28.45</v>
      </c>
      <c r="F19" s="146">
        <v>5.41</v>
      </c>
    </row>
    <row r="20" spans="4:6">
      <c r="D20" s="145">
        <v>0.42013888888888901</v>
      </c>
      <c r="E20" s="25">
        <v>28.46</v>
      </c>
      <c r="F20" s="146">
        <v>4.9800000000000004</v>
      </c>
    </row>
    <row r="21" spans="4:6">
      <c r="D21" s="145">
        <v>0.42361111111111099</v>
      </c>
      <c r="E21" s="25">
        <v>28.46</v>
      </c>
      <c r="F21" s="146">
        <v>4.78</v>
      </c>
    </row>
    <row r="22" spans="4:6">
      <c r="D22" s="145">
        <v>0.42708333333333298</v>
      </c>
      <c r="E22" s="25">
        <v>28.46</v>
      </c>
      <c r="F22" s="146">
        <v>4.71</v>
      </c>
    </row>
    <row r="23" spans="4:6">
      <c r="D23" s="145">
        <v>0.43055555555555503</v>
      </c>
      <c r="E23" s="25">
        <v>28.46</v>
      </c>
      <c r="F23" s="146">
        <v>4.7</v>
      </c>
    </row>
    <row r="24" spans="4:6">
      <c r="D24" s="145">
        <v>0.43402777777777801</v>
      </c>
      <c r="E24" s="25">
        <v>28.46</v>
      </c>
      <c r="F24" s="146">
        <v>4.6900000000000004</v>
      </c>
    </row>
    <row r="25" spans="4:6">
      <c r="D25" s="145">
        <v>0.4375</v>
      </c>
      <c r="E25" s="25">
        <v>28.46</v>
      </c>
      <c r="F25" s="146">
        <v>4.7</v>
      </c>
    </row>
    <row r="26" spans="4:6">
      <c r="D26" s="145">
        <v>0.44097222222222199</v>
      </c>
      <c r="E26" s="25">
        <v>28.46</v>
      </c>
      <c r="F26" s="146">
        <v>4.74</v>
      </c>
    </row>
    <row r="27" spans="4:6">
      <c r="D27" s="145">
        <v>0.44444444444444398</v>
      </c>
      <c r="E27" s="25">
        <v>28.46</v>
      </c>
      <c r="F27" s="146">
        <v>4.76</v>
      </c>
    </row>
    <row r="28" spans="4:6">
      <c r="D28" s="145">
        <v>0.44791666666666602</v>
      </c>
      <c r="E28" s="25">
        <v>28.46</v>
      </c>
      <c r="F28" s="146">
        <v>4.78</v>
      </c>
    </row>
    <row r="29" spans="4:6">
      <c r="D29" s="145">
        <v>0.45138888888888901</v>
      </c>
      <c r="E29" s="25">
        <v>28.46</v>
      </c>
      <c r="F29" s="146">
        <v>4.82</v>
      </c>
    </row>
    <row r="30" spans="4:6">
      <c r="D30" s="145">
        <v>0.45486111111111099</v>
      </c>
      <c r="E30" s="25">
        <v>28.46</v>
      </c>
      <c r="F30" s="146">
        <v>4.83</v>
      </c>
    </row>
    <row r="31" spans="4:6">
      <c r="D31" s="145">
        <v>0.45833333333333298</v>
      </c>
      <c r="E31" s="25">
        <v>28.46</v>
      </c>
      <c r="F31" s="146">
        <v>4.8499999999999996</v>
      </c>
    </row>
    <row r="32" spans="4:6">
      <c r="D32" s="145">
        <v>0.46180555555555503</v>
      </c>
      <c r="E32" s="25">
        <v>28.46</v>
      </c>
      <c r="F32" s="146">
        <v>4.8499999999999996</v>
      </c>
    </row>
    <row r="33" spans="4:6">
      <c r="D33" s="145">
        <v>0.46527777777777801</v>
      </c>
      <c r="E33" s="25">
        <v>28.46</v>
      </c>
      <c r="F33" s="146">
        <v>4.84</v>
      </c>
    </row>
    <row r="34" spans="4:6">
      <c r="D34" s="145">
        <v>0.46875</v>
      </c>
      <c r="E34" s="25">
        <v>28.46</v>
      </c>
      <c r="F34" s="146">
        <v>4.83</v>
      </c>
    </row>
    <row r="35" spans="4:6">
      <c r="D35" s="145">
        <v>0.47222222222222199</v>
      </c>
      <c r="E35" s="25">
        <v>27.81</v>
      </c>
      <c r="F35" s="146">
        <v>4.29</v>
      </c>
    </row>
    <row r="36" spans="4:6">
      <c r="D36" s="145">
        <v>0.47569444444444398</v>
      </c>
      <c r="E36" s="25">
        <v>27.81</v>
      </c>
      <c r="F36" s="146">
        <v>4.22</v>
      </c>
    </row>
    <row r="37" spans="4:6">
      <c r="D37" s="145">
        <v>0.47916666666666602</v>
      </c>
      <c r="E37" s="25">
        <v>27.81</v>
      </c>
      <c r="F37" s="146">
        <v>4.1900000000000004</v>
      </c>
    </row>
    <row r="38" spans="4:6">
      <c r="D38" s="145">
        <v>0.48263888888888901</v>
      </c>
      <c r="E38" s="25">
        <v>27.82</v>
      </c>
      <c r="F38" s="146">
        <v>4.1399999999999997</v>
      </c>
    </row>
    <row r="39" spans="4:6">
      <c r="D39" s="145">
        <v>0.48611111111111099</v>
      </c>
      <c r="E39" s="25">
        <v>27.82</v>
      </c>
      <c r="F39" s="146">
        <v>4.13</v>
      </c>
    </row>
    <row r="40" spans="4:6">
      <c r="D40" s="145">
        <v>0.48958333333333298</v>
      </c>
      <c r="E40" s="25">
        <v>27.82</v>
      </c>
      <c r="F40" s="146">
        <v>4.04</v>
      </c>
    </row>
    <row r="41" spans="4:6">
      <c r="D41" s="145">
        <v>0.49305555555555503</v>
      </c>
      <c r="E41" s="25">
        <v>27.82</v>
      </c>
      <c r="F41" s="146">
        <v>4.0199999999999996</v>
      </c>
    </row>
    <row r="42" spans="4:6">
      <c r="D42" s="145">
        <v>0.49652777777777701</v>
      </c>
      <c r="E42" s="25">
        <v>27.82</v>
      </c>
      <c r="F42" s="146">
        <v>3.97</v>
      </c>
    </row>
    <row r="43" spans="4:6">
      <c r="D43" s="145">
        <v>0.5</v>
      </c>
      <c r="E43" s="25">
        <v>27.82</v>
      </c>
      <c r="F43" s="146">
        <v>3.91</v>
      </c>
    </row>
    <row r="44" spans="4:6">
      <c r="D44" s="145">
        <v>0.50347222222222199</v>
      </c>
      <c r="E44" s="146">
        <v>27.82</v>
      </c>
      <c r="F44" s="146">
        <v>3.87</v>
      </c>
    </row>
    <row r="45" spans="4:6">
      <c r="D45" s="145">
        <v>0.50694444444444398</v>
      </c>
      <c r="E45" s="146">
        <v>27.82</v>
      </c>
      <c r="F45" s="146">
        <v>3.82</v>
      </c>
    </row>
    <row r="46" spans="4:6">
      <c r="D46" s="145">
        <v>0.51041666666666596</v>
      </c>
      <c r="E46" s="146">
        <v>27.8</v>
      </c>
      <c r="F46" s="146">
        <v>3.8</v>
      </c>
    </row>
    <row r="47" spans="4:6">
      <c r="D47" s="145">
        <v>0.51388888888888795</v>
      </c>
      <c r="E47" s="146">
        <v>27.81</v>
      </c>
      <c r="F47" s="146">
        <v>3.8</v>
      </c>
    </row>
    <row r="48" spans="4:6">
      <c r="D48" s="145">
        <v>0.51736111111111105</v>
      </c>
      <c r="E48" s="146">
        <v>27.8</v>
      </c>
      <c r="F48" s="146">
        <v>3.76</v>
      </c>
    </row>
    <row r="49" spans="4:6">
      <c r="D49" s="145">
        <v>0.52083333333333304</v>
      </c>
      <c r="E49" s="146">
        <v>27.795000000000002</v>
      </c>
      <c r="F49" s="146">
        <v>3.74</v>
      </c>
    </row>
    <row r="50" spans="4:6">
      <c r="D50" s="145">
        <v>0.52430555555555503</v>
      </c>
      <c r="E50" s="146">
        <v>27.79</v>
      </c>
      <c r="F50" s="146">
        <v>3.73</v>
      </c>
    </row>
    <row r="51" spans="4:6">
      <c r="D51" s="145">
        <v>0.52777777777777701</v>
      </c>
      <c r="E51" s="146">
        <v>27.785</v>
      </c>
      <c r="F51" s="146">
        <v>3.71</v>
      </c>
    </row>
    <row r="52" spans="4:6">
      <c r="D52" s="145">
        <v>0.531249999999999</v>
      </c>
      <c r="E52" s="146">
        <v>27.78</v>
      </c>
      <c r="F52" s="146">
        <v>3.69</v>
      </c>
    </row>
    <row r="53" spans="4:6">
      <c r="D53" s="145">
        <v>0.53472222222222199</v>
      </c>
      <c r="E53" s="146">
        <v>27.774999999999999</v>
      </c>
      <c r="F53" s="146">
        <v>3.6749999999999998</v>
      </c>
    </row>
    <row r="54" spans="4:6">
      <c r="D54" s="145">
        <v>0.53819444444444398</v>
      </c>
      <c r="E54" s="146">
        <v>27.77</v>
      </c>
      <c r="F54" s="146">
        <v>3.6579999999999999</v>
      </c>
    </row>
    <row r="55" spans="4:6">
      <c r="D55" s="145">
        <v>0.54166666666666596</v>
      </c>
      <c r="E55" s="146">
        <v>27.765000000000001</v>
      </c>
      <c r="F55" s="146">
        <v>3.641</v>
      </c>
    </row>
    <row r="56" spans="4:6">
      <c r="D56" s="145">
        <v>0.54513888888888795</v>
      </c>
      <c r="E56" s="146">
        <v>27.76</v>
      </c>
      <c r="F56" s="146">
        <v>3.6240000000000001</v>
      </c>
    </row>
    <row r="57" spans="4:6">
      <c r="D57" s="145">
        <v>0.54861111111111005</v>
      </c>
      <c r="E57" s="146">
        <v>27.754999999999999</v>
      </c>
      <c r="F57" s="146">
        <v>3.6070000000000002</v>
      </c>
    </row>
    <row r="58" spans="4:6">
      <c r="D58" s="145">
        <v>0.55208333333333304</v>
      </c>
      <c r="E58" s="146">
        <v>27.75</v>
      </c>
      <c r="F58" s="146">
        <v>3.59</v>
      </c>
    </row>
    <row r="59" spans="4:6">
      <c r="D59" s="145">
        <v>0.55555555555555503</v>
      </c>
      <c r="E59" s="146">
        <v>27.745000000000001</v>
      </c>
      <c r="F59" s="146">
        <v>3.573</v>
      </c>
    </row>
    <row r="60" spans="4:6">
      <c r="D60" s="145">
        <v>0.55902777777777701</v>
      </c>
      <c r="E60" s="146">
        <v>27.74</v>
      </c>
      <c r="F60" s="146">
        <v>3.556</v>
      </c>
    </row>
    <row r="61" spans="4:6">
      <c r="D61" s="145">
        <v>0.562499999999999</v>
      </c>
      <c r="E61" s="146">
        <v>27.734999999999999</v>
      </c>
      <c r="F61" s="146">
        <v>3.5390000000000001</v>
      </c>
    </row>
    <row r="62" spans="4:6">
      <c r="D62" s="145">
        <v>0.56597222222222199</v>
      </c>
      <c r="E62" s="146">
        <v>27.73</v>
      </c>
      <c r="F62" s="146">
        <v>3.5219999999999998</v>
      </c>
    </row>
    <row r="63" spans="4:6">
      <c r="D63" s="145">
        <v>0.56944444444444398</v>
      </c>
      <c r="E63" s="146">
        <v>27.725000000000001</v>
      </c>
      <c r="F63" s="146">
        <v>3.5049999999999999</v>
      </c>
    </row>
    <row r="64" spans="4:6">
      <c r="D64" s="145">
        <v>0.57291666666666596</v>
      </c>
      <c r="E64" s="146">
        <v>27.72</v>
      </c>
      <c r="F64" s="146">
        <v>3.488</v>
      </c>
    </row>
    <row r="65" spans="4:6">
      <c r="D65" s="145">
        <v>0.57638888888888795</v>
      </c>
      <c r="E65" s="146">
        <v>27.715</v>
      </c>
      <c r="F65" s="146">
        <v>3.4710000000000001</v>
      </c>
    </row>
    <row r="66" spans="4:6">
      <c r="D66" s="145">
        <v>0.57986111111111005</v>
      </c>
      <c r="E66" s="146">
        <v>27.71</v>
      </c>
      <c r="F66" s="146">
        <v>3.4540000000000002</v>
      </c>
    </row>
    <row r="67" spans="4:6">
      <c r="D67" s="145">
        <v>0.58333333333333304</v>
      </c>
      <c r="E67" s="146">
        <v>27.704999999999998</v>
      </c>
      <c r="F67" s="146">
        <v>3.4369999999999998</v>
      </c>
    </row>
    <row r="68" spans="4:6">
      <c r="D68" s="145">
        <v>0.58680555555555503</v>
      </c>
      <c r="E68" s="146">
        <v>27.7</v>
      </c>
      <c r="F68" s="146">
        <v>3.42</v>
      </c>
    </row>
    <row r="69" spans="4:6">
      <c r="D69" s="145">
        <v>0.59027777777777701</v>
      </c>
      <c r="E69" s="146">
        <v>27.695</v>
      </c>
      <c r="F69" s="146">
        <v>3.403</v>
      </c>
    </row>
    <row r="70" spans="4:6">
      <c r="D70" s="145">
        <v>0.593749999999999</v>
      </c>
      <c r="E70" s="146">
        <v>27.69</v>
      </c>
      <c r="F70" s="146">
        <v>3.3860000000000001</v>
      </c>
    </row>
    <row r="71" spans="4:6">
      <c r="D71" s="145">
        <v>0.59722222222222099</v>
      </c>
      <c r="E71" s="146">
        <v>27.684999999999999</v>
      </c>
      <c r="F71" s="146">
        <v>3.3690000000000002</v>
      </c>
    </row>
    <row r="72" spans="4:6">
      <c r="D72" s="145">
        <v>0.60069444444444398</v>
      </c>
      <c r="E72" s="146">
        <v>27.68</v>
      </c>
      <c r="F72" s="146">
        <v>3.3519999999999999</v>
      </c>
    </row>
    <row r="73" spans="4:6">
      <c r="D73" s="145">
        <v>0.60416666666666596</v>
      </c>
      <c r="E73" s="146">
        <v>27.675000000000001</v>
      </c>
      <c r="F73" s="146">
        <v>3.335</v>
      </c>
    </row>
    <row r="74" spans="4:6">
      <c r="D74" s="145">
        <v>0.60763888888888795</v>
      </c>
      <c r="E74" s="146">
        <v>27.67</v>
      </c>
      <c r="F74" s="146">
        <v>3.3180000000000001</v>
      </c>
    </row>
    <row r="75" spans="4:6">
      <c r="D75" s="145">
        <v>0.61111111111111005</v>
      </c>
      <c r="E75" s="146">
        <v>27.664999999999999</v>
      </c>
      <c r="F75" s="146">
        <v>3.3010000000000002</v>
      </c>
    </row>
    <row r="76" spans="4:6">
      <c r="D76" s="145">
        <v>0.61458333333333204</v>
      </c>
      <c r="E76" s="146">
        <v>27.66</v>
      </c>
      <c r="F76" s="146">
        <v>3.2839999999999998</v>
      </c>
    </row>
    <row r="77" spans="4:6">
      <c r="D77" s="145">
        <v>0.61805555555555503</v>
      </c>
      <c r="E77" s="146">
        <v>27.655000000000001</v>
      </c>
      <c r="F77" s="146">
        <v>3.2669999999999999</v>
      </c>
    </row>
    <row r="78" spans="4:6">
      <c r="D78" s="145">
        <v>0.62152777777777701</v>
      </c>
      <c r="E78" s="146">
        <v>27.65</v>
      </c>
      <c r="F78" s="146">
        <v>3.25</v>
      </c>
    </row>
    <row r="79" spans="4:6">
      <c r="D79" s="145">
        <v>0.624999999999999</v>
      </c>
      <c r="E79" s="146">
        <v>27.645</v>
      </c>
      <c r="F79" s="146">
        <v>3.2330000000000001</v>
      </c>
    </row>
    <row r="80" spans="4:6">
      <c r="D80" s="145">
        <v>0.62847222222222099</v>
      </c>
      <c r="E80" s="146">
        <v>27.64</v>
      </c>
      <c r="F80" s="146">
        <v>3.2160000000000002</v>
      </c>
    </row>
    <row r="81" spans="4:6">
      <c r="D81" s="145">
        <v>0.63194444444444398</v>
      </c>
      <c r="E81" s="146">
        <v>27.635000000000002</v>
      </c>
      <c r="F81" s="146">
        <v>3.1989999999999998</v>
      </c>
    </row>
    <row r="82" spans="4:6">
      <c r="D82" s="145">
        <v>0.63541666666666596</v>
      </c>
      <c r="E82" s="146">
        <v>27.63</v>
      </c>
      <c r="F82" s="146">
        <v>3.1819999999999999</v>
      </c>
    </row>
    <row r="83" spans="4:6">
      <c r="D83" s="145">
        <v>0.63888888888888795</v>
      </c>
      <c r="E83" s="146">
        <v>27.625</v>
      </c>
      <c r="F83" s="146">
        <v>3.165</v>
      </c>
    </row>
    <row r="84" spans="4:6">
      <c r="D84" s="145">
        <v>0.64236111111111005</v>
      </c>
      <c r="E84" s="146">
        <v>27.62</v>
      </c>
      <c r="F84" s="146">
        <v>3.1480000000000001</v>
      </c>
    </row>
    <row r="85" spans="4:6">
      <c r="D85" s="145">
        <v>0.64583333333333204</v>
      </c>
      <c r="E85" s="146">
        <v>27.614999999999998</v>
      </c>
      <c r="F85" s="146">
        <v>3.1309999999999998</v>
      </c>
    </row>
    <row r="86" spans="4:6">
      <c r="D86" s="145">
        <v>0.64930555555555503</v>
      </c>
      <c r="E86" s="146">
        <v>27.61</v>
      </c>
      <c r="F86" s="146">
        <v>3.1139999999999999</v>
      </c>
    </row>
    <row r="87" spans="4:6">
      <c r="D87" s="145">
        <v>0.65277777777777701</v>
      </c>
      <c r="E87" s="146">
        <v>27.605</v>
      </c>
      <c r="F87" s="146">
        <v>3.097</v>
      </c>
    </row>
    <row r="88" spans="4:6">
      <c r="D88" s="145">
        <v>0.656249999999999</v>
      </c>
      <c r="E88" s="146">
        <v>27.6</v>
      </c>
      <c r="F88" s="146">
        <v>3.08</v>
      </c>
    </row>
    <row r="89" spans="4:6">
      <c r="D89" s="145">
        <v>0.65972222222222099</v>
      </c>
      <c r="E89" s="146">
        <v>27.594999999999999</v>
      </c>
      <c r="F89" s="146">
        <v>3.0630000000000002</v>
      </c>
    </row>
    <row r="90" spans="4:6">
      <c r="D90" s="145">
        <v>0.66319444444444298</v>
      </c>
      <c r="E90" s="146">
        <v>27.59</v>
      </c>
      <c r="F90" s="146">
        <v>3.0459999999999998</v>
      </c>
    </row>
    <row r="91" spans="4:6">
      <c r="D91" s="145">
        <v>0.66666666666666596</v>
      </c>
      <c r="E91" s="146">
        <v>27.585000000000001</v>
      </c>
      <c r="F91" s="146">
        <v>3.0289999999999999</v>
      </c>
    </row>
  </sheetData>
  <mergeCells count="1">
    <mergeCell ref="D4:G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0A23A-1474-4ECC-AB67-279A49A0F7B7}">
  <dimension ref="B2:X162"/>
  <sheetViews>
    <sheetView topLeftCell="D1" zoomScaleNormal="100" workbookViewId="0">
      <selection activeCell="D14" sqref="D14"/>
    </sheetView>
  </sheetViews>
  <sheetFormatPr baseColWidth="10" defaultRowHeight="14.4"/>
  <cols>
    <col min="2" max="2" width="11.44140625" style="157"/>
    <col min="5" max="5" width="29.5546875" customWidth="1"/>
    <col min="6" max="6" width="26" customWidth="1"/>
    <col min="7" max="7" width="19.44140625" customWidth="1"/>
    <col min="8" max="8" width="23.44140625" customWidth="1"/>
    <col min="13" max="13" width="11.44140625" style="157"/>
  </cols>
  <sheetData>
    <row r="2" spans="3:13" ht="22.8">
      <c r="C2" s="283" t="s">
        <v>574</v>
      </c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5" spans="3:13" ht="28.95" customHeight="1">
      <c r="E5" s="302" t="s">
        <v>547</v>
      </c>
      <c r="F5" s="302"/>
      <c r="G5" s="153"/>
      <c r="H5" s="153"/>
    </row>
    <row r="6" spans="3:13">
      <c r="E6" s="302"/>
      <c r="F6" s="302"/>
      <c r="G6" s="153"/>
    </row>
    <row r="7" spans="3:13">
      <c r="E7" s="303" t="s">
        <v>538</v>
      </c>
      <c r="F7" s="304"/>
    </row>
    <row r="8" spans="3:13">
      <c r="E8" s="150" t="s">
        <v>545</v>
      </c>
      <c r="F8" s="150" t="s">
        <v>336</v>
      </c>
    </row>
    <row r="9" spans="3:13">
      <c r="E9" s="150" t="s">
        <v>544</v>
      </c>
      <c r="F9" s="150" t="s">
        <v>539</v>
      </c>
    </row>
    <row r="10" spans="3:13">
      <c r="E10" s="150" t="s">
        <v>540</v>
      </c>
      <c r="F10" s="151">
        <v>1200000</v>
      </c>
    </row>
    <row r="11" spans="3:13">
      <c r="E11" s="150" t="s">
        <v>541</v>
      </c>
      <c r="F11" s="151">
        <v>1200000</v>
      </c>
    </row>
    <row r="12" spans="3:13">
      <c r="E12" s="150" t="s">
        <v>546</v>
      </c>
      <c r="F12" s="151">
        <v>1000</v>
      </c>
    </row>
    <row r="13" spans="3:13">
      <c r="E13" s="150" t="s">
        <v>542</v>
      </c>
      <c r="F13" s="151">
        <v>4100</v>
      </c>
    </row>
    <row r="14" spans="3:13">
      <c r="E14" s="150" t="s">
        <v>543</v>
      </c>
      <c r="F14" s="152">
        <v>0.25</v>
      </c>
    </row>
    <row r="15" spans="3:13">
      <c r="E15" s="305" t="s">
        <v>548</v>
      </c>
      <c r="F15" s="305"/>
    </row>
    <row r="16" spans="3:13">
      <c r="E16" s="150" t="s">
        <v>549</v>
      </c>
      <c r="F16" s="151">
        <v>1500000</v>
      </c>
    </row>
    <row r="17" spans="5:6">
      <c r="E17" s="150" t="s">
        <v>541</v>
      </c>
      <c r="F17" s="151">
        <v>1500000</v>
      </c>
    </row>
    <row r="18" spans="5:6">
      <c r="E18" s="150" t="s">
        <v>550</v>
      </c>
      <c r="F18" s="151">
        <v>100000</v>
      </c>
    </row>
    <row r="19" spans="5:6">
      <c r="E19" s="150" t="s">
        <v>551</v>
      </c>
      <c r="F19" s="150" t="s">
        <v>552</v>
      </c>
    </row>
    <row r="20" spans="5:6">
      <c r="E20" s="150" t="s">
        <v>553</v>
      </c>
      <c r="F20" s="3" t="s">
        <v>554</v>
      </c>
    </row>
    <row r="21" spans="5:6">
      <c r="E21" s="150" t="s">
        <v>555</v>
      </c>
      <c r="F21" s="3">
        <v>25</v>
      </c>
    </row>
    <row r="22" spans="5:6">
      <c r="E22" s="306" t="s">
        <v>556</v>
      </c>
      <c r="F22" s="307"/>
    </row>
    <row r="23" spans="5:6">
      <c r="E23" s="150" t="s">
        <v>540</v>
      </c>
      <c r="F23" s="151">
        <v>1500000</v>
      </c>
    </row>
    <row r="24" spans="5:6">
      <c r="E24" s="150" t="s">
        <v>541</v>
      </c>
      <c r="F24" s="151">
        <v>1500000</v>
      </c>
    </row>
    <row r="25" spans="5:6">
      <c r="E25" s="150" t="s">
        <v>550</v>
      </c>
      <c r="F25" s="151">
        <v>50000</v>
      </c>
    </row>
    <row r="26" spans="5:6">
      <c r="E26" s="150" t="s">
        <v>557</v>
      </c>
      <c r="F26" s="150" t="s">
        <v>552</v>
      </c>
    </row>
    <row r="27" spans="5:6">
      <c r="E27" s="150" t="s">
        <v>558</v>
      </c>
      <c r="F27" s="150" t="s">
        <v>559</v>
      </c>
    </row>
    <row r="28" spans="5:6">
      <c r="E28" s="150"/>
      <c r="F28" s="150" t="s">
        <v>561</v>
      </c>
    </row>
    <row r="29" spans="5:6">
      <c r="E29" s="150" t="s">
        <v>560</v>
      </c>
      <c r="F29" s="150" t="s">
        <v>562</v>
      </c>
    </row>
    <row r="30" spans="5:6">
      <c r="E30" s="150"/>
      <c r="F30" s="150" t="s">
        <v>561</v>
      </c>
    </row>
    <row r="31" spans="5:6">
      <c r="E31" s="301" t="s">
        <v>563</v>
      </c>
      <c r="F31" s="301"/>
    </row>
    <row r="32" spans="5:6">
      <c r="E32" s="150" t="s">
        <v>564</v>
      </c>
      <c r="F32" s="150" t="s">
        <v>565</v>
      </c>
    </row>
    <row r="33" spans="5:6">
      <c r="E33" s="150" t="s">
        <v>566</v>
      </c>
      <c r="F33" s="150">
        <v>12</v>
      </c>
    </row>
    <row r="34" spans="5:6">
      <c r="E34" s="150" t="s">
        <v>567</v>
      </c>
      <c r="F34" s="150">
        <v>194</v>
      </c>
    </row>
    <row r="35" spans="5:6">
      <c r="E35" s="150" t="s">
        <v>568</v>
      </c>
      <c r="F35" s="150">
        <v>2.33</v>
      </c>
    </row>
    <row r="36" spans="5:6">
      <c r="E36" s="150" t="s">
        <v>569</v>
      </c>
      <c r="F36" s="151">
        <v>1500000</v>
      </c>
    </row>
    <row r="37" spans="5:6">
      <c r="E37" s="150" t="s">
        <v>541</v>
      </c>
      <c r="F37" s="151">
        <v>1500000</v>
      </c>
    </row>
    <row r="38" spans="5:6">
      <c r="E38" s="154" t="s">
        <v>550</v>
      </c>
      <c r="F38" s="155">
        <v>50000</v>
      </c>
    </row>
    <row r="39" spans="5:6">
      <c r="E39" s="150" t="s">
        <v>551</v>
      </c>
      <c r="F39" s="150" t="s">
        <v>552</v>
      </c>
    </row>
    <row r="40" spans="5:6">
      <c r="E40" s="150" t="s">
        <v>570</v>
      </c>
      <c r="F40" s="156">
        <v>2</v>
      </c>
    </row>
    <row r="41" spans="5:6">
      <c r="E41" s="150" t="s">
        <v>571</v>
      </c>
      <c r="F41" s="156">
        <v>24</v>
      </c>
    </row>
    <row r="42" spans="5:6">
      <c r="E42" s="150" t="s">
        <v>572</v>
      </c>
      <c r="F42" s="156">
        <v>100</v>
      </c>
    </row>
    <row r="43" spans="5:6">
      <c r="E43" s="150" t="s">
        <v>573</v>
      </c>
      <c r="F43" s="156">
        <v>40</v>
      </c>
    </row>
    <row r="126" spans="16:24">
      <c r="P126" s="296" t="e" vm="1">
        <v>#VALUE!</v>
      </c>
      <c r="Q126" s="198" t="s">
        <v>575</v>
      </c>
      <c r="R126" s="198"/>
      <c r="S126" s="198"/>
      <c r="T126" s="198"/>
      <c r="U126" s="198"/>
      <c r="V126" s="299" t="s">
        <v>583</v>
      </c>
      <c r="W126" s="237"/>
      <c r="X126" s="300"/>
    </row>
    <row r="127" spans="16:24" ht="43.2">
      <c r="P127" s="297"/>
      <c r="Q127" s="159" t="s">
        <v>576</v>
      </c>
      <c r="R127" s="159" t="s">
        <v>582</v>
      </c>
      <c r="S127" s="159" t="s">
        <v>578</v>
      </c>
      <c r="T127" s="159" t="s">
        <v>589</v>
      </c>
      <c r="U127" s="150" t="s">
        <v>579</v>
      </c>
      <c r="V127" s="159" t="s">
        <v>584</v>
      </c>
      <c r="W127" s="159" t="s">
        <v>586</v>
      </c>
      <c r="X127" s="159" t="s">
        <v>587</v>
      </c>
    </row>
    <row r="128" spans="16:24">
      <c r="P128" s="298"/>
      <c r="Q128" s="150">
        <v>0.64500000000000002</v>
      </c>
      <c r="R128" s="150">
        <v>2</v>
      </c>
      <c r="S128" s="150">
        <v>0.21299999999999999</v>
      </c>
      <c r="T128" s="150"/>
      <c r="U128" s="150" t="s">
        <v>580</v>
      </c>
      <c r="V128" s="150" t="s">
        <v>585</v>
      </c>
      <c r="W128" s="160">
        <v>2631</v>
      </c>
      <c r="X128" s="150" t="s">
        <v>588</v>
      </c>
    </row>
    <row r="129" spans="16:24" ht="43.2">
      <c r="P129" s="198"/>
      <c r="Q129" s="159" t="s">
        <v>576</v>
      </c>
      <c r="R129" s="159" t="s">
        <v>582</v>
      </c>
      <c r="S129" s="159" t="s">
        <v>578</v>
      </c>
      <c r="T129" s="159" t="s">
        <v>590</v>
      </c>
      <c r="U129" s="150" t="s">
        <v>579</v>
      </c>
      <c r="V129" s="159" t="s">
        <v>584</v>
      </c>
      <c r="W129" s="159" t="s">
        <v>586</v>
      </c>
      <c r="X129" s="159" t="s">
        <v>587</v>
      </c>
    </row>
    <row r="130" spans="16:24">
      <c r="P130" s="198"/>
      <c r="Q130" s="150">
        <v>0.93</v>
      </c>
      <c r="R130" s="150">
        <v>2</v>
      </c>
      <c r="S130" s="150">
        <v>0.26300000000000001</v>
      </c>
      <c r="T130" s="161">
        <v>0.3</v>
      </c>
      <c r="U130" s="150" t="s">
        <v>591</v>
      </c>
      <c r="V130" s="150" t="s">
        <v>592</v>
      </c>
      <c r="W130" s="160">
        <v>2693</v>
      </c>
      <c r="X130" s="150" t="s">
        <v>593</v>
      </c>
    </row>
    <row r="135" spans="16:24">
      <c r="R135" t="s">
        <v>594</v>
      </c>
    </row>
    <row r="136" spans="16:24">
      <c r="R136" t="s">
        <v>595</v>
      </c>
      <c r="S136">
        <v>128</v>
      </c>
    </row>
    <row r="137" spans="16:24">
      <c r="R137" t="s">
        <v>419</v>
      </c>
    </row>
    <row r="138" spans="16:24">
      <c r="R138" t="s">
        <v>596</v>
      </c>
    </row>
    <row r="160" spans="5:5">
      <c r="E160" t="s">
        <v>575</v>
      </c>
    </row>
    <row r="161" spans="5:8" ht="28.8">
      <c r="E161" t="s">
        <v>576</v>
      </c>
      <c r="F161" t="s">
        <v>577</v>
      </c>
      <c r="G161" s="158" t="s">
        <v>581</v>
      </c>
      <c r="H161" t="s">
        <v>579</v>
      </c>
    </row>
    <row r="162" spans="5:8">
      <c r="E162">
        <v>0.64500000000000002</v>
      </c>
      <c r="F162">
        <v>2</v>
      </c>
      <c r="G162">
        <v>213</v>
      </c>
      <c r="H162" t="s">
        <v>580</v>
      </c>
    </row>
  </sheetData>
  <mergeCells count="10">
    <mergeCell ref="Q126:U126"/>
    <mergeCell ref="P126:P128"/>
    <mergeCell ref="V126:X126"/>
    <mergeCell ref="P129:P130"/>
    <mergeCell ref="C2:M2"/>
    <mergeCell ref="E31:F31"/>
    <mergeCell ref="E5:F6"/>
    <mergeCell ref="E7:F7"/>
    <mergeCell ref="E15:F15"/>
    <mergeCell ref="E22:F2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dfe11ce-a84e-4acc-a31b-d4b6e1dd230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CB375F10F2FA418FBDD93B70E2BD17" ma:contentTypeVersion="8" ma:contentTypeDescription="Create a new document." ma:contentTypeScope="" ma:versionID="3e8dfcd2f3f13bf1546565f0497da5f3">
  <xsd:schema xmlns:xsd="http://www.w3.org/2001/XMLSchema" xmlns:xs="http://www.w3.org/2001/XMLSchema" xmlns:p="http://schemas.microsoft.com/office/2006/metadata/properties" xmlns:ns3="7b170b4d-8bc6-4c6a-a392-ee772f2320b6" xmlns:ns4="bdfe11ce-a84e-4acc-a31b-d4b6e1dd2307" targetNamespace="http://schemas.microsoft.com/office/2006/metadata/properties" ma:root="true" ma:fieldsID="7fffc748b620e4bc2961b8d267d2bd50" ns3:_="" ns4:_="">
    <xsd:import namespace="7b170b4d-8bc6-4c6a-a392-ee772f2320b6"/>
    <xsd:import namespace="bdfe11ce-a84e-4acc-a31b-d4b6e1dd230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70b4d-8bc6-4c6a-a392-ee772f2320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fe11ce-a84e-4acc-a31b-d4b6e1dd2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AB41DE-30A7-4F77-BB6A-1CF867DF708C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7b170b4d-8bc6-4c6a-a392-ee772f2320b6"/>
    <ds:schemaRef ds:uri="http://purl.org/dc/dcmitype/"/>
    <ds:schemaRef ds:uri="http://www.w3.org/XML/1998/namespace"/>
    <ds:schemaRef ds:uri="bdfe11ce-a84e-4acc-a31b-d4b6e1dd230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35E5E01-5C20-4B57-A48C-AFAE9BA254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078BF2-92E5-4D70-9A69-F2437CF7E2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70b4d-8bc6-4c6a-a392-ee772f2320b6"/>
    <ds:schemaRef ds:uri="bdfe11ce-a84e-4acc-a31b-d4b6e1dd2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INDICE</vt:lpstr>
      <vt:lpstr>A</vt:lpstr>
      <vt:lpstr>B</vt:lpstr>
      <vt:lpstr>C</vt:lpstr>
      <vt:lpstr>D</vt:lpstr>
      <vt:lpstr>E</vt:lpstr>
      <vt:lpstr>F</vt:lpstr>
      <vt:lpstr>G</vt:lpstr>
      <vt:lpstr>H</vt:lpstr>
      <vt:lpstr>I</vt:lpstr>
      <vt:lpstr>J</vt:lpstr>
      <vt:lpstr>K</vt:lpstr>
      <vt:lpstr>L</vt:lpstr>
      <vt:lpstr>M</vt:lpstr>
      <vt:lpstr>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COTAMO</dc:creator>
  <cp:keywords/>
  <dc:description/>
  <cp:lastModifiedBy>JOSE COTAMO</cp:lastModifiedBy>
  <cp:revision/>
  <cp:lastPrinted>2024-03-06T21:37:29Z</cp:lastPrinted>
  <dcterms:created xsi:type="dcterms:W3CDTF">2023-09-10T21:55:04Z</dcterms:created>
  <dcterms:modified xsi:type="dcterms:W3CDTF">2024-06-01T04:02:26Z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0x010100FFCB375F10F2FA418FBDD93B70E2BD17</vt:lpwstr>
  </property>
</Properties>
</file>